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FAC69F1-F29D-4A17-AC5A-193A2A514A86}" xr6:coauthVersionLast="47" xr6:coauthVersionMax="47" xr10:uidLastSave="{00000000-0000-0000-0000-000000000000}"/>
  <workbookProtection workbookAlgorithmName="SHA-512" workbookHashValue="eQ9AoSQfWSrA6ez+EuDxAmFBGhPU+pwGO3SJdoLsoe7rRoNZ1U64joFK23VkiMimiOjlq9xcrYC53GcjUY2fvA==" workbookSaltValue="EwFQWTrtMLBfiBggi7duMg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2" l="1"/>
  <c r="D51" i="2" s="1"/>
  <c r="D53" i="2" s="1"/>
  <c r="D56" i="2" s="1"/>
  <c r="D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X48" i="3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P47" i="3"/>
  <c r="O47" i="3"/>
  <c r="N47" i="3"/>
  <c r="M47" i="3"/>
  <c r="L47" i="3"/>
  <c r="L48" i="3" s="1"/>
  <c r="L51" i="3" s="1"/>
  <c r="L53" i="3" s="1"/>
  <c r="L56" i="3" s="1"/>
  <c r="L59" i="3" s="1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Y51" i="4"/>
  <c r="Y53" i="4" s="1"/>
  <c r="Y56" i="4" s="1"/>
  <c r="Y59" i="4" s="1"/>
  <c r="R48" i="4"/>
  <c r="R51" i="4" s="1"/>
  <c r="R53" i="4" s="1"/>
  <c r="R56" i="4" s="1"/>
  <c r="R59" i="4" s="1"/>
  <c r="J48" i="4"/>
  <c r="J51" i="4" s="1"/>
  <c r="J53" i="4" s="1"/>
  <c r="J56" i="4" s="1"/>
  <c r="J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X32" i="4"/>
  <c r="X48" i="4" s="1"/>
  <c r="X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P51" i="5"/>
  <c r="P53" i="5" s="1"/>
  <c r="P56" i="5" s="1"/>
  <c r="P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X51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K51" i="6"/>
  <c r="K53" i="6" s="1"/>
  <c r="K56" i="6" s="1"/>
  <c r="K59" i="6" s="1"/>
  <c r="J48" i="6"/>
  <c r="J51" i="6" s="1"/>
  <c r="J53" i="6" s="1"/>
  <c r="J56" i="6" s="1"/>
  <c r="J59" i="6" s="1"/>
  <c r="AA47" i="6"/>
  <c r="Y47" i="6"/>
  <c r="X47" i="6"/>
  <c r="X48" i="6" s="1"/>
  <c r="W47" i="6"/>
  <c r="V47" i="6"/>
  <c r="U47" i="6"/>
  <c r="T47" i="6"/>
  <c r="S47" i="6"/>
  <c r="R47" i="6"/>
  <c r="Q47" i="6"/>
  <c r="P47" i="6"/>
  <c r="P48" i="6" s="1"/>
  <c r="P51" i="6" s="1"/>
  <c r="P53" i="6" s="1"/>
  <c r="P56" i="6" s="1"/>
  <c r="P59" i="6" s="1"/>
  <c r="O47" i="6"/>
  <c r="N47" i="6"/>
  <c r="M47" i="6"/>
  <c r="L47" i="6"/>
  <c r="K47" i="6"/>
  <c r="J47" i="6"/>
  <c r="I47" i="6"/>
  <c r="H47" i="6"/>
  <c r="H48" i="6" s="1"/>
  <c r="H51" i="6" s="1"/>
  <c r="H53" i="6" s="1"/>
  <c r="H56" i="6" s="1"/>
  <c r="H59" i="6" s="1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Z32" i="6" s="1"/>
  <c r="X32" i="6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J32" i="6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M51" i="7"/>
  <c r="M53" i="7" s="1"/>
  <c r="M56" i="7" s="1"/>
  <c r="M59" i="7" s="1"/>
  <c r="V48" i="7"/>
  <c r="V51" i="7" s="1"/>
  <c r="V53" i="7" s="1"/>
  <c r="V56" i="7" s="1"/>
  <c r="V59" i="7" s="1"/>
  <c r="M48" i="7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Z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48" i="8"/>
  <c r="P51" i="8" s="1"/>
  <c r="P53" i="8" s="1"/>
  <c r="P56" i="8" s="1"/>
  <c r="P59" i="8" s="1"/>
  <c r="H48" i="8"/>
  <c r="H51" i="8" s="1"/>
  <c r="H53" i="8" s="1"/>
  <c r="H56" i="8" s="1"/>
  <c r="H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W48" i="9"/>
  <c r="W51" i="9" s="1"/>
  <c r="W53" i="9" s="1"/>
  <c r="W56" i="9" s="1"/>
  <c r="W59" i="9" s="1"/>
  <c r="O48" i="9"/>
  <c r="O51" i="9" s="1"/>
  <c r="O53" i="9" s="1"/>
  <c r="O56" i="9" s="1"/>
  <c r="O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H48" i="9" s="1"/>
  <c r="H51" i="9" s="1"/>
  <c r="H53" i="9" s="1"/>
  <c r="H56" i="9" s="1"/>
  <c r="H59" i="9" s="1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R48" i="10"/>
  <c r="R51" i="10" s="1"/>
  <c r="R53" i="10" s="1"/>
  <c r="R56" i="10" s="1"/>
  <c r="R59" i="10" s="1"/>
  <c r="N48" i="10"/>
  <c r="N51" i="10" s="1"/>
  <c r="N53" i="10" s="1"/>
  <c r="N56" i="10" s="1"/>
  <c r="N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T48" i="12" l="1"/>
  <c r="T51" i="12" s="1"/>
  <c r="T53" i="12" s="1"/>
  <c r="T56" i="12" s="1"/>
  <c r="T59" i="12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AA48" i="5"/>
  <c r="AA51" i="5" s="1"/>
  <c r="AA53" i="5" s="1"/>
  <c r="AA56" i="5" s="1"/>
  <c r="AA59" i="5" s="1"/>
  <c r="J48" i="5"/>
  <c r="J51" i="5" s="1"/>
  <c r="J53" i="5" s="1"/>
  <c r="J56" i="5" s="1"/>
  <c r="J59" i="5" s="1"/>
  <c r="R48" i="5"/>
  <c r="R51" i="5" s="1"/>
  <c r="R53" i="5" s="1"/>
  <c r="R56" i="5" s="1"/>
  <c r="R59" i="5" s="1"/>
  <c r="N48" i="4"/>
  <c r="N51" i="4" s="1"/>
  <c r="N53" i="4" s="1"/>
  <c r="N56" i="4" s="1"/>
  <c r="N59" i="4" s="1"/>
  <c r="G48" i="10"/>
  <c r="G51" i="10" s="1"/>
  <c r="G53" i="10" s="1"/>
  <c r="G56" i="10" s="1"/>
  <c r="G59" i="10" s="1"/>
  <c r="W48" i="10"/>
  <c r="W51" i="10" s="1"/>
  <c r="W53" i="10" s="1"/>
  <c r="W56" i="10" s="1"/>
  <c r="W59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AA48" i="7"/>
  <c r="AA51" i="7" s="1"/>
  <c r="AA53" i="7" s="1"/>
  <c r="AA56" i="7" s="1"/>
  <c r="AA59" i="7" s="1"/>
  <c r="Z47" i="6"/>
  <c r="P48" i="9"/>
  <c r="P51" i="9" s="1"/>
  <c r="P53" i="9" s="1"/>
  <c r="P56" i="9" s="1"/>
  <c r="P59" i="9" s="1"/>
  <c r="C48" i="5"/>
  <c r="C51" i="5" s="1"/>
  <c r="C53" i="5" s="1"/>
  <c r="C56" i="5" s="1"/>
  <c r="C59" i="5" s="1"/>
  <c r="AA48" i="1"/>
  <c r="AA51" i="1" s="1"/>
  <c r="AA53" i="1" s="1"/>
  <c r="AA56" i="1" s="1"/>
  <c r="AA59" i="1" s="1"/>
  <c r="Z47" i="12"/>
  <c r="G48" i="11"/>
  <c r="G51" i="11" s="1"/>
  <c r="G53" i="11" s="1"/>
  <c r="G56" i="11" s="1"/>
  <c r="G59" i="11" s="1"/>
  <c r="I48" i="11"/>
  <c r="I51" i="11" s="1"/>
  <c r="I53" i="11" s="1"/>
  <c r="I56" i="11" s="1"/>
  <c r="I59" i="11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0"/>
  <c r="AA51" i="10" s="1"/>
  <c r="AA53" i="10" s="1"/>
  <c r="AA56" i="10" s="1"/>
  <c r="AA59" i="10" s="1"/>
  <c r="X48" i="8"/>
  <c r="AA48" i="4"/>
  <c r="AA51" i="4" s="1"/>
  <c r="AA53" i="4" s="1"/>
  <c r="AA56" i="4" s="1"/>
  <c r="AA59" i="4" s="1"/>
  <c r="K48" i="5"/>
  <c r="K51" i="5" s="1"/>
  <c r="K53" i="5" s="1"/>
  <c r="K56" i="5" s="1"/>
  <c r="K59" i="5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I48" i="8"/>
  <c r="I51" i="8" s="1"/>
  <c r="I53" i="8" s="1"/>
  <c r="I56" i="8" s="1"/>
  <c r="I59" i="8" s="1"/>
  <c r="Q48" i="8"/>
  <c r="Q51" i="8" s="1"/>
  <c r="Q53" i="8" s="1"/>
  <c r="Q56" i="8" s="1"/>
  <c r="Q59" i="8" s="1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48" i="5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J48" i="3"/>
  <c r="J51" i="3" s="1"/>
  <c r="J53" i="3" s="1"/>
  <c r="J56" i="3" s="1"/>
  <c r="J59" i="3" s="1"/>
  <c r="R48" i="3"/>
  <c r="R51" i="3" s="1"/>
  <c r="R53" i="3" s="1"/>
  <c r="R56" i="3" s="1"/>
  <c r="R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Z48" i="11"/>
  <c r="X51" i="11"/>
  <c r="X51" i="1"/>
  <c r="Z48" i="1"/>
  <c r="X51" i="10"/>
  <c r="Z48" i="10"/>
  <c r="Z48" i="12"/>
  <c r="X51" i="12"/>
  <c r="Z32" i="11"/>
  <c r="Z47" i="10"/>
  <c r="Z32" i="12"/>
  <c r="Z32" i="10"/>
  <c r="Z32" i="1"/>
  <c r="Z47" i="9"/>
  <c r="X48" i="9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Y48" i="9"/>
  <c r="Y51" i="9" s="1"/>
  <c r="Y53" i="9" s="1"/>
  <c r="Y56" i="9" s="1"/>
  <c r="Y59" i="9" s="1"/>
  <c r="Z32" i="9"/>
  <c r="Z48" i="8"/>
  <c r="X51" i="8"/>
  <c r="X51" i="6"/>
  <c r="Y48" i="8"/>
  <c r="Y51" i="8" s="1"/>
  <c r="Y53" i="8" s="1"/>
  <c r="Y56" i="8" s="1"/>
  <c r="Y59" i="8" s="1"/>
  <c r="Z47" i="8"/>
  <c r="X51" i="7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4"/>
  <c r="Z48" i="4"/>
  <c r="Z51" i="5"/>
  <c r="X53" i="5"/>
  <c r="Z32" i="7"/>
  <c r="Z48" i="2"/>
  <c r="X51" i="2"/>
  <c r="Y48" i="6"/>
  <c r="Y51" i="6" s="1"/>
  <c r="Y53" i="6" s="1"/>
  <c r="Y56" i="6" s="1"/>
  <c r="Y59" i="6" s="1"/>
  <c r="Z48" i="3"/>
  <c r="X53" i="4"/>
  <c r="Z32" i="4"/>
  <c r="X51" i="3"/>
  <c r="Z32" i="5"/>
  <c r="Z51" i="6" l="1"/>
  <c r="X53" i="6"/>
  <c r="Z48" i="6"/>
  <c r="Z51" i="12"/>
  <c r="X53" i="12"/>
  <c r="Z48" i="9"/>
  <c r="X51" i="9"/>
  <c r="X53" i="10"/>
  <c r="Z51" i="10"/>
  <c r="Z51" i="1"/>
  <c r="X53" i="1"/>
  <c r="Z53" i="4"/>
  <c r="X56" i="4"/>
  <c r="X53" i="3"/>
  <c r="Z51" i="3"/>
  <c r="Z51" i="11"/>
  <c r="X53" i="11"/>
  <c r="Z51" i="8"/>
  <c r="X53" i="8"/>
  <c r="Z51" i="2"/>
  <c r="X53" i="2"/>
  <c r="Z51" i="7"/>
  <c r="X53" i="7"/>
  <c r="Z53" i="5"/>
  <c r="X56" i="5"/>
  <c r="Z53" i="3" l="1"/>
  <c r="X56" i="3"/>
  <c r="Z53" i="12"/>
  <c r="X56" i="12"/>
  <c r="X56" i="8"/>
  <c r="Z53" i="8"/>
  <c r="Z53" i="10"/>
  <c r="X56" i="10"/>
  <c r="Z53" i="7"/>
  <c r="X56" i="7"/>
  <c r="Z56" i="4"/>
  <c r="X59" i="4"/>
  <c r="Z59" i="4" s="1"/>
  <c r="X56" i="6"/>
  <c r="Z53" i="6"/>
  <c r="X53" i="9"/>
  <c r="Z51" i="9"/>
  <c r="X56" i="2"/>
  <c r="Z53" i="2"/>
  <c r="Z53" i="1"/>
  <c r="X56" i="1"/>
  <c r="X59" i="5"/>
  <c r="Z59" i="5" s="1"/>
  <c r="Z56" i="5"/>
  <c r="Z53" i="11"/>
  <c r="X56" i="11"/>
  <c r="X59" i="11" l="1"/>
  <c r="Z59" i="11" s="1"/>
  <c r="Z56" i="11"/>
  <c r="X56" i="9"/>
  <c r="Z53" i="9"/>
  <c r="Z56" i="12"/>
  <c r="X59" i="12"/>
  <c r="Z59" i="12" s="1"/>
  <c r="Z56" i="8"/>
  <c r="X59" i="8"/>
  <c r="Z59" i="8" s="1"/>
  <c r="Z56" i="1"/>
  <c r="X59" i="1"/>
  <c r="Z59" i="1" s="1"/>
  <c r="Z56" i="7"/>
  <c r="X59" i="7"/>
  <c r="Z59" i="7" s="1"/>
  <c r="Z56" i="3"/>
  <c r="X59" i="3"/>
  <c r="Z59" i="3" s="1"/>
  <c r="Z56" i="10"/>
  <c r="X59" i="10"/>
  <c r="Z59" i="10" s="1"/>
  <c r="Z56" i="6"/>
  <c r="X59" i="6"/>
  <c r="Z59" i="6" s="1"/>
  <c r="Z56" i="2"/>
  <c r="X59" i="2"/>
  <c r="Z59" i="2" s="1"/>
  <c r="Z56" i="9" l="1"/>
  <c r="X59" i="9"/>
  <c r="Z59" i="9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<sst xmlns="http://schemas.openxmlformats.org/spreadsheetml/2006/main" count="1740" uniqueCount="97">
  <si>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</si>
  <si>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</si>
  <si>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</si>
  <si>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</si>
  <si>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</si>
  <si>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</si>
  <si>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</si>
  <si>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</si>
  <si>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</si>
  <si>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</si>
  <si>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</si>
  <si>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</si>
  <si>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</si>
  <si>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</si>
  <si>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</si>
  <si>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</si>
  <si>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</si>
  <si>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</si>
  <si>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</si>
  <si>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</si>
  <si>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</si>
  <si>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</si>
  <si>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</si>
  <si>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</si>
  <si>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</si>
  <si>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</si>
  <si>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</si>
  <si>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</si>
  <si>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</si>
  <si>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</si>
  <si>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</si>
  <si>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</si>
  <si>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</si>
  <si>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</si>
  <si>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</si>
  <si>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</si>
  <si>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</si>
  <si>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</si>
  <si>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</si>
  <si>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</si>
  <si>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</si>
  <si>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</si>
  <si>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</si>
  <si>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</si>
  <si>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</si>
  <si>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</si>
  <si>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</si>
  <si>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</si>
  <si>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</si>
  <si>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</si>
  <si>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</si>
  <si>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</si>
  <si>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</si>
  <si>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</si>
  <si>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</si>
  <si>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</si>
  <si>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</si>
  <si>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</si>
  <si>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</si>
  <si>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</si>
  <si>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</si>
  <si>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</si>
  <si>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</si>
  <si>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</si>
  <si>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</si>
  <si>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</si>
  <si>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</si>
  <si>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</si>
  <si>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</si>
  <si>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</si>
  <si>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</si>
  <si>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</si>
  <si>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</si>
  <si>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</si>
  <si>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</si>
  <si>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</si>
  <si>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</si>
  <si>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</si>
  <si>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</si>
  <si>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</si>
  <si>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</si>
  <si>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</si>
  <si>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</si>
  <si>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</si>
  <si>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</si>
  <si>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2nd Quarter ended 31 December 2023 (Figures Finalised as at 2024/01/26)</t>
  </si>
  <si>
    <t>Gauteng: City of Tshwane (TSH) - Table C4 Quarterly Budgeted Financial Performance ( Waste water management                             ) for 2nd Quarter ended 31 December 2023 (Figures Finalised as at 2024/01/26)</t>
  </si>
  <si>
    <t>Gauteng: Emfuleni (GT421) - Table C4 Quarterly Budgeted Financial Performance ( Waste water management                             ) for 2nd Quarter ended 31 December 2023 (Figures Finalised as at 2024/01/26)</t>
  </si>
  <si>
    <t>Gauteng: Midvaal (GT422) - Table C4 Quarterly Budgeted Financial Performance ( Waste water management                             ) for 2nd Quarter ended 31 December 2023 (Figures Finalised as at 2024/01/26)</t>
  </si>
  <si>
    <t>Gauteng: Lesedi (GT423) - Table C4 Quarterly Budgeted Financial Performance ( Waste water management                             ) for 2nd Quarter ended 31 December 2023 (Figures Finalised as at 2024/01/26)</t>
  </si>
  <si>
    <t>Gauteng: Sedibeng (DC42) - Table C4 Quarterly Budgeted Financial Performance ( Waste water management                             ) for 2nd Quarter ended 31 December 2023 (Figures Finalised as at 2024/01/26)</t>
  </si>
  <si>
    <t>Gauteng: Mogale City (GT481) - Table C4 Quarterly Budgeted Financial Performance ( Waste water management                             ) for 2nd Quarter ended 31 December 2023 (Figures Finalised as at 2024/01/26)</t>
  </si>
  <si>
    <t>Gauteng: Merafong City (GT484) - Table C4 Quarterly Budgeted Financial Performance ( Waste water management                             ) for 2nd Quarter ended 31 December 2023 (Figures Finalised as at 2024/01/26)</t>
  </si>
  <si>
    <t>Gauteng: Rand West City (GT485) - Table C4 Quarterly Budgeted Financial Performance ( Waste water management                             ) for 2nd Quarter ended 31 December 2023 (Figures Finalised as at 2024/01/26)</t>
  </si>
  <si>
    <t>Gauteng: West Rand (DC48)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</si>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</sst>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-6099303</v>
      </c>
      <c r="L6" s="22">
        <v>-10598668</v>
      </c>
      <c r="M6" s="22">
        <v>-4159718</v>
      </c>
      <c r="N6" s="22">
        <v>-20857689</v>
      </c>
      <c r="O6" s="22"/>
      <c r="P6" s="22"/>
      <c r="Q6" s="22"/>
      <c r="R6" s="22"/>
      <c r="S6" s="22"/>
      <c r="T6" s="22"/>
      <c r="U6" s="22"/>
      <c r="V6" s="22"/>
      <c r="W6" s="22">
        <v>-22277458</v>
      </c>
      <c r="X6" s="22">
        <v>-5211462</v>
      </c>
      <c r="Y6" s="22">
        <v>-17065996</v>
      </c>
      <c r="Z6" s="23">
        <v>327.47041041458232</v>
      </c>
      <c r="AA6" s="20">
        <v>-10422915</v>
      </c>
    </row>
    <row r="7" spans="1:27" ht="13.5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-896413</v>
      </c>
      <c r="L7" s="22">
        <v>1052696408</v>
      </c>
      <c r="M7" s="22">
        <v>-814334</v>
      </c>
      <c r="N7" s="22">
        <v>1050985661</v>
      </c>
      <c r="O7" s="22"/>
      <c r="P7" s="22"/>
      <c r="Q7" s="22"/>
      <c r="R7" s="22"/>
      <c r="S7" s="22"/>
      <c r="T7" s="22"/>
      <c r="U7" s="22"/>
      <c r="V7" s="22"/>
      <c r="W7" s="22">
        <v>1051767453</v>
      </c>
      <c r="X7" s="22">
        <v>-437154</v>
      </c>
      <c r="Y7" s="22">
        <v>1052204607</v>
      </c>
      <c r="Z7" s="23">
        <v>-240694.26495010912</v>
      </c>
      <c r="AA7" s="20">
        <v>-874307</v>
      </c>
    </row>
    <row r="8" spans="1:27" ht="13.5" x14ac:dyDescent="0.25">
      <c r="A8" s="19" t="s">
        <v>36</v>
      </c>
      <c r="B8" s="15" t="s">
        <v>32</v>
      </c>
      <c r="C8" s="20">
        <v>4205645174</v>
      </c>
      <c r="D8" s="20"/>
      <c r="E8" s="21">
        <v>9523906950</v>
      </c>
      <c r="F8" s="22">
        <v>9523906950</v>
      </c>
      <c r="G8" s="22">
        <v>637698273</v>
      </c>
      <c r="H8" s="22">
        <v>664084500</v>
      </c>
      <c r="I8" s="22">
        <v>1203786085</v>
      </c>
      <c r="J8" s="22">
        <v>2505568858</v>
      </c>
      <c r="K8" s="22">
        <v>1276885947</v>
      </c>
      <c r="L8" s="22">
        <v>1040787370</v>
      </c>
      <c r="M8" s="22">
        <v>875373203</v>
      </c>
      <c r="N8" s="22">
        <v>3193046520</v>
      </c>
      <c r="O8" s="22"/>
      <c r="P8" s="22"/>
      <c r="Q8" s="22"/>
      <c r="R8" s="22"/>
      <c r="S8" s="22"/>
      <c r="T8" s="22"/>
      <c r="U8" s="22"/>
      <c r="V8" s="22"/>
      <c r="W8" s="22">
        <v>5698615378</v>
      </c>
      <c r="X8" s="22">
        <v>4769858967</v>
      </c>
      <c r="Y8" s="22">
        <v>928756411</v>
      </c>
      <c r="Z8" s="23">
        <v>19.471360000904614</v>
      </c>
      <c r="AA8" s="20">
        <v>9523906950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>
        <v>-19481</v>
      </c>
      <c r="L9" s="22">
        <v>-39625</v>
      </c>
      <c r="M9" s="22">
        <v>-19481</v>
      </c>
      <c r="N9" s="22">
        <v>-78587</v>
      </c>
      <c r="O9" s="22"/>
      <c r="P9" s="22"/>
      <c r="Q9" s="22"/>
      <c r="R9" s="22"/>
      <c r="S9" s="22"/>
      <c r="T9" s="22"/>
      <c r="U9" s="22"/>
      <c r="V9" s="22"/>
      <c r="W9" s="22">
        <v>-101546</v>
      </c>
      <c r="X9" s="22">
        <v>-44268</v>
      </c>
      <c r="Y9" s="22">
        <v>-57278</v>
      </c>
      <c r="Z9" s="23">
        <v>129.38917502484867</v>
      </c>
      <c r="AA9" s="20">
        <v>-88532</v>
      </c>
    </row>
    <row r="10" spans="1:27" ht="13.5" x14ac:dyDescent="0.25">
      <c r="A10" s="19" t="s">
        <v>38</v>
      </c>
      <c r="B10" s="15" t="s">
        <v>32</v>
      </c>
      <c r="C10" s="20">
        <v>1412168651</v>
      </c>
      <c r="D10" s="20"/>
      <c r="E10" s="21">
        <v>1430875952</v>
      </c>
      <c r="F10" s="22">
        <v>1430875952</v>
      </c>
      <c r="G10" s="22">
        <v>119509044</v>
      </c>
      <c r="H10" s="22">
        <v>123060609</v>
      </c>
      <c r="I10" s="22">
        <v>124916109</v>
      </c>
      <c r="J10" s="22">
        <v>367485762</v>
      </c>
      <c r="K10" s="22">
        <v>-308624629</v>
      </c>
      <c r="L10" s="22">
        <v>77497862</v>
      </c>
      <c r="M10" s="22">
        <v>8305094</v>
      </c>
      <c r="N10" s="22">
        <v>-222821673</v>
      </c>
      <c r="O10" s="22"/>
      <c r="P10" s="22"/>
      <c r="Q10" s="22"/>
      <c r="R10" s="22"/>
      <c r="S10" s="22"/>
      <c r="T10" s="22"/>
      <c r="U10" s="22"/>
      <c r="V10" s="22"/>
      <c r="W10" s="22">
        <v>144664089</v>
      </c>
      <c r="X10" s="22">
        <v>714519381</v>
      </c>
      <c r="Y10" s="22">
        <v>-569855292</v>
      </c>
      <c r="Z10" s="23">
        <v>-79.753650797052345</v>
      </c>
      <c r="AA10" s="20">
        <v>1430875952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18756122</v>
      </c>
      <c r="D13" s="20"/>
      <c r="E13" s="21">
        <v>91190381</v>
      </c>
      <c r="F13" s="22">
        <v>91190381</v>
      </c>
      <c r="G13" s="22">
        <v>972291</v>
      </c>
      <c r="H13" s="22">
        <v>1233667</v>
      </c>
      <c r="I13" s="22">
        <v>35077043</v>
      </c>
      <c r="J13" s="22">
        <v>37283001</v>
      </c>
      <c r="K13" s="22">
        <v>11436791</v>
      </c>
      <c r="L13" s="22">
        <v>1329460</v>
      </c>
      <c r="M13" s="22">
        <v>13115622</v>
      </c>
      <c r="N13" s="22">
        <v>25881873</v>
      </c>
      <c r="O13" s="22"/>
      <c r="P13" s="22"/>
      <c r="Q13" s="22"/>
      <c r="R13" s="22"/>
      <c r="S13" s="22"/>
      <c r="T13" s="22"/>
      <c r="U13" s="22"/>
      <c r="V13" s="22"/>
      <c r="W13" s="22">
        <v>63164874</v>
      </c>
      <c r="X13" s="22">
        <v>43039598</v>
      </c>
      <c r="Y13" s="22">
        <v>20125276</v>
      </c>
      <c r="Z13" s="23">
        <v>46.759907004707621</v>
      </c>
      <c r="AA13" s="20">
        <v>91190381</v>
      </c>
    </row>
    <row r="14" spans="1:27" ht="13.5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3249996</v>
      </c>
      <c r="Y14" s="22">
        <v>16268489</v>
      </c>
      <c r="Z14" s="23">
        <v>500.56950839324105</v>
      </c>
      <c r="AA14" s="20">
        <v>6500000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23</v>
      </c>
      <c r="Y17" s="22">
        <v>-23</v>
      </c>
      <c r="Z17" s="23">
        <v>-100</v>
      </c>
      <c r="AA17" s="20">
        <v>41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3211027</v>
      </c>
      <c r="D19" s="20"/>
      <c r="E19" s="21">
        <v>13195033</v>
      </c>
      <c r="F19" s="22">
        <v>13195033</v>
      </c>
      <c r="G19" s="22">
        <v>55578</v>
      </c>
      <c r="H19" s="22">
        <v>259662</v>
      </c>
      <c r="I19" s="22">
        <v>692534</v>
      </c>
      <c r="J19" s="22">
        <v>1007774</v>
      </c>
      <c r="K19" s="22">
        <v>396901</v>
      </c>
      <c r="L19" s="22">
        <v>6480463</v>
      </c>
      <c r="M19" s="22">
        <v>347893</v>
      </c>
      <c r="N19" s="22">
        <v>7225257</v>
      </c>
      <c r="O19" s="22"/>
      <c r="P19" s="22"/>
      <c r="Q19" s="22"/>
      <c r="R19" s="22"/>
      <c r="S19" s="22"/>
      <c r="T19" s="22"/>
      <c r="U19" s="22"/>
      <c r="V19" s="22"/>
      <c r="W19" s="22">
        <v>8233031</v>
      </c>
      <c r="X19" s="22">
        <v>8445920</v>
      </c>
      <c r="Y19" s="22">
        <v>-212889</v>
      </c>
      <c r="Z19" s="23">
        <v>-2.5206135033246824</v>
      </c>
      <c r="AA19" s="20">
        <v>13195033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/>
      <c r="P21" s="22"/>
      <c r="Q21" s="22"/>
      <c r="R21" s="22"/>
      <c r="S21" s="22"/>
      <c r="T21" s="22"/>
      <c r="U21" s="22"/>
      <c r="V21" s="22"/>
      <c r="W21" s="22">
        <v>-47464</v>
      </c>
      <c r="X21" s="22"/>
      <c r="Y21" s="22">
        <v>-47464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112386241</v>
      </c>
      <c r="D25" s="20"/>
      <c r="E25" s="21">
        <v>361716231</v>
      </c>
      <c r="F25" s="22">
        <v>361716231</v>
      </c>
      <c r="G25" s="22">
        <v>52149902</v>
      </c>
      <c r="H25" s="22"/>
      <c r="I25" s="22"/>
      <c r="J25" s="22">
        <v>52149902</v>
      </c>
      <c r="K25" s="22"/>
      <c r="L25" s="22">
        <v>160850</v>
      </c>
      <c r="M25" s="22">
        <v>41889698</v>
      </c>
      <c r="N25" s="22">
        <v>42050548</v>
      </c>
      <c r="O25" s="22"/>
      <c r="P25" s="22"/>
      <c r="Q25" s="22"/>
      <c r="R25" s="22"/>
      <c r="S25" s="22"/>
      <c r="T25" s="22"/>
      <c r="U25" s="22"/>
      <c r="V25" s="22"/>
      <c r="W25" s="22">
        <v>94200450</v>
      </c>
      <c r="X25" s="22">
        <v>183208644</v>
      </c>
      <c r="Y25" s="22">
        <v>-89008194</v>
      </c>
      <c r="Z25" s="23">
        <v>-48.582966423789479</v>
      </c>
      <c r="AA25" s="20">
        <v>361716231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5775638751</v>
      </c>
      <c r="D32" s="29">
        <f t="shared" ref="D32:Y32" si="0">SUM(D6:D31)</f>
        <v>0</v>
      </c>
      <c r="E32" s="30">
        <f t="shared" si="0"/>
        <v>11415998834</v>
      </c>
      <c r="F32" s="31">
        <f t="shared" si="0"/>
        <v>11415998834</v>
      </c>
      <c r="G32" s="31">
        <f t="shared" si="0"/>
        <v>813132880</v>
      </c>
      <c r="H32" s="31">
        <f t="shared" si="0"/>
        <v>791355269</v>
      </c>
      <c r="I32" s="31">
        <f t="shared" si="0"/>
        <v>1368402471</v>
      </c>
      <c r="J32" s="31">
        <f t="shared" si="0"/>
        <v>2972890620</v>
      </c>
      <c r="K32" s="31">
        <f t="shared" si="0"/>
        <v>976697751</v>
      </c>
      <c r="L32" s="31">
        <f t="shared" si="0"/>
        <v>2301239729</v>
      </c>
      <c r="M32" s="31">
        <f t="shared" si="0"/>
        <v>936630846</v>
      </c>
      <c r="N32" s="31">
        <f t="shared" si="0"/>
        <v>4214568326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7187458946</v>
      </c>
      <c r="X32" s="31">
        <f t="shared" si="0"/>
        <v>5716629645</v>
      </c>
      <c r="Y32" s="31">
        <f t="shared" si="0"/>
        <v>1470829301</v>
      </c>
      <c r="Z32" s="32">
        <f>+IF(X32&lt;&gt;0,+(Y32/X32)*100,0)</f>
        <v>25.728959060457029</v>
      </c>
      <c r="AA32" s="29">
        <f>SUM(AA6:AA31)</f>
        <v>11415998834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625244702</v>
      </c>
      <c r="D34" s="20"/>
      <c r="E34" s="21">
        <v>1302706149</v>
      </c>
      <c r="F34" s="22">
        <v>1302706149</v>
      </c>
      <c r="G34" s="22">
        <v>79833757</v>
      </c>
      <c r="H34" s="22">
        <v>75404200</v>
      </c>
      <c r="I34" s="22">
        <v>146439930</v>
      </c>
      <c r="J34" s="22">
        <v>301677887</v>
      </c>
      <c r="K34" s="22">
        <v>102478632</v>
      </c>
      <c r="L34" s="22">
        <v>119677872</v>
      </c>
      <c r="M34" s="22">
        <v>106615675</v>
      </c>
      <c r="N34" s="22">
        <v>328772179</v>
      </c>
      <c r="O34" s="22"/>
      <c r="P34" s="22"/>
      <c r="Q34" s="22"/>
      <c r="R34" s="22"/>
      <c r="S34" s="22"/>
      <c r="T34" s="22"/>
      <c r="U34" s="22"/>
      <c r="V34" s="22"/>
      <c r="W34" s="22">
        <v>630450066</v>
      </c>
      <c r="X34" s="22">
        <v>661665495</v>
      </c>
      <c r="Y34" s="22">
        <v>-31215429</v>
      </c>
      <c r="Z34" s="23">
        <v>-4.7177054321081071</v>
      </c>
      <c r="AA34" s="20">
        <v>1302706149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225831629</v>
      </c>
      <c r="D37" s="20"/>
      <c r="E37" s="21">
        <v>313508548</v>
      </c>
      <c r="F37" s="22">
        <v>313508548</v>
      </c>
      <c r="G37" s="22">
        <v>1811639</v>
      </c>
      <c r="H37" s="22">
        <v>13008970</v>
      </c>
      <c r="I37" s="22">
        <v>10982323</v>
      </c>
      <c r="J37" s="22">
        <v>25802932</v>
      </c>
      <c r="K37" s="22">
        <v>10196891</v>
      </c>
      <c r="L37" s="22">
        <v>18451877</v>
      </c>
      <c r="M37" s="22">
        <v>16400157</v>
      </c>
      <c r="N37" s="22">
        <v>45048925</v>
      </c>
      <c r="O37" s="22"/>
      <c r="P37" s="22"/>
      <c r="Q37" s="22"/>
      <c r="R37" s="22"/>
      <c r="S37" s="22"/>
      <c r="T37" s="22"/>
      <c r="U37" s="22"/>
      <c r="V37" s="22"/>
      <c r="W37" s="22">
        <v>70851857</v>
      </c>
      <c r="X37" s="22">
        <v>153147532</v>
      </c>
      <c r="Y37" s="22">
        <v>-82295675</v>
      </c>
      <c r="Z37" s="23">
        <v>-53.736207123468368</v>
      </c>
      <c r="AA37" s="20">
        <v>313508548</v>
      </c>
    </row>
    <row r="38" spans="1:27" ht="13.5" x14ac:dyDescent="0.25">
      <c r="A38" s="19" t="s">
        <v>64</v>
      </c>
      <c r="B38" s="15" t="s">
        <v>32</v>
      </c>
      <c r="C38" s="20">
        <v>167496955</v>
      </c>
      <c r="D38" s="20"/>
      <c r="E38" s="21">
        <v>1838326575</v>
      </c>
      <c r="F38" s="22">
        <v>1838326575</v>
      </c>
      <c r="G38" s="22">
        <v>82040596</v>
      </c>
      <c r="H38" s="22"/>
      <c r="I38" s="22">
        <v>34427690</v>
      </c>
      <c r="J38" s="22">
        <v>116468286</v>
      </c>
      <c r="K38" s="22">
        <v>28329032</v>
      </c>
      <c r="L38" s="22">
        <v>35411290</v>
      </c>
      <c r="M38" s="22">
        <v>41509948</v>
      </c>
      <c r="N38" s="22">
        <v>105250270</v>
      </c>
      <c r="O38" s="22"/>
      <c r="P38" s="22"/>
      <c r="Q38" s="22"/>
      <c r="R38" s="22"/>
      <c r="S38" s="22"/>
      <c r="T38" s="22"/>
      <c r="U38" s="22"/>
      <c r="V38" s="22"/>
      <c r="W38" s="22">
        <v>221718556</v>
      </c>
      <c r="X38" s="22">
        <v>910352288</v>
      </c>
      <c r="Y38" s="22">
        <v>-688633732</v>
      </c>
      <c r="Z38" s="23">
        <v>-75.644752155552325</v>
      </c>
      <c r="AA38" s="20">
        <v>1838326575</v>
      </c>
    </row>
    <row r="39" spans="1:27" ht="13.5" x14ac:dyDescent="0.25">
      <c r="A39" s="19" t="s">
        <v>65</v>
      </c>
      <c r="B39" s="15" t="s">
        <v>32</v>
      </c>
      <c r="C39" s="20">
        <v>595222057</v>
      </c>
      <c r="D39" s="20"/>
      <c r="E39" s="21">
        <v>395572866</v>
      </c>
      <c r="F39" s="22">
        <v>395572866</v>
      </c>
      <c r="G39" s="22">
        <v>10797539</v>
      </c>
      <c r="H39" s="22">
        <v>13308184</v>
      </c>
      <c r="I39" s="22">
        <v>13643474</v>
      </c>
      <c r="J39" s="22">
        <v>37749197</v>
      </c>
      <c r="K39" s="22">
        <v>14824535</v>
      </c>
      <c r="L39" s="22">
        <v>15987637</v>
      </c>
      <c r="M39" s="22">
        <v>12934748</v>
      </c>
      <c r="N39" s="22">
        <v>43746920</v>
      </c>
      <c r="O39" s="22"/>
      <c r="P39" s="22"/>
      <c r="Q39" s="22"/>
      <c r="R39" s="22"/>
      <c r="S39" s="22"/>
      <c r="T39" s="22"/>
      <c r="U39" s="22"/>
      <c r="V39" s="22"/>
      <c r="W39" s="22">
        <v>81496117</v>
      </c>
      <c r="X39" s="22">
        <v>203065609</v>
      </c>
      <c r="Y39" s="22">
        <v>-121569492</v>
      </c>
      <c r="Z39" s="23">
        <v>-59.867100391184401</v>
      </c>
      <c r="AA39" s="20">
        <v>395572866</v>
      </c>
    </row>
    <row r="40" spans="1:27" ht="13.5" x14ac:dyDescent="0.25">
      <c r="A40" s="19" t="s">
        <v>40</v>
      </c>
      <c r="B40" s="15" t="s">
        <v>32</v>
      </c>
      <c r="C40" s="20">
        <v>77814422</v>
      </c>
      <c r="D40" s="20"/>
      <c r="E40" s="21">
        <v>38105419</v>
      </c>
      <c r="F40" s="22">
        <v>38105419</v>
      </c>
      <c r="G40" s="22">
        <v>2824246</v>
      </c>
      <c r="H40" s="22">
        <v>2824719</v>
      </c>
      <c r="I40" s="22">
        <v>2643228</v>
      </c>
      <c r="J40" s="22">
        <v>8292193</v>
      </c>
      <c r="K40" s="22">
        <v>2914750</v>
      </c>
      <c r="L40" s="22">
        <v>2734282</v>
      </c>
      <c r="M40" s="22">
        <v>3799965</v>
      </c>
      <c r="N40" s="22">
        <v>9448997</v>
      </c>
      <c r="O40" s="22"/>
      <c r="P40" s="22"/>
      <c r="Q40" s="22"/>
      <c r="R40" s="22"/>
      <c r="S40" s="22"/>
      <c r="T40" s="22"/>
      <c r="U40" s="22"/>
      <c r="V40" s="22"/>
      <c r="W40" s="22">
        <v>17741190</v>
      </c>
      <c r="X40" s="22">
        <v>19052718</v>
      </c>
      <c r="Y40" s="22">
        <v>-1311528</v>
      </c>
      <c r="Z40" s="23">
        <v>-6.8836792734768864</v>
      </c>
      <c r="AA40" s="20">
        <v>38105419</v>
      </c>
    </row>
    <row r="41" spans="1:27" ht="13.5" x14ac:dyDescent="0.25">
      <c r="A41" s="19" t="s">
        <v>66</v>
      </c>
      <c r="B41" s="15" t="s">
        <v>32</v>
      </c>
      <c r="C41" s="20">
        <v>186978727</v>
      </c>
      <c r="D41" s="20"/>
      <c r="E41" s="21">
        <v>458905352</v>
      </c>
      <c r="F41" s="22">
        <v>458905352</v>
      </c>
      <c r="G41" s="22">
        <v>506246</v>
      </c>
      <c r="H41" s="22">
        <v>34111236</v>
      </c>
      <c r="I41" s="22">
        <v>30446848</v>
      </c>
      <c r="J41" s="22">
        <v>65064330</v>
      </c>
      <c r="K41" s="22">
        <v>43507581</v>
      </c>
      <c r="L41" s="22">
        <v>44135092</v>
      </c>
      <c r="M41" s="22">
        <v>51077533</v>
      </c>
      <c r="N41" s="22">
        <v>138720206</v>
      </c>
      <c r="O41" s="22"/>
      <c r="P41" s="22"/>
      <c r="Q41" s="22"/>
      <c r="R41" s="22"/>
      <c r="S41" s="22"/>
      <c r="T41" s="22"/>
      <c r="U41" s="22"/>
      <c r="V41" s="22"/>
      <c r="W41" s="22">
        <v>203784536</v>
      </c>
      <c r="X41" s="22">
        <v>222585741</v>
      </c>
      <c r="Y41" s="22">
        <v>-18801205</v>
      </c>
      <c r="Z41" s="23">
        <v>-8.4467248061500939</v>
      </c>
      <c r="AA41" s="20">
        <v>458905352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89556</v>
      </c>
      <c r="Y42" s="22">
        <v>-79556</v>
      </c>
      <c r="Z42" s="23">
        <v>-88.833802313636156</v>
      </c>
      <c r="AA42" s="20">
        <v>179101</v>
      </c>
    </row>
    <row r="43" spans="1:27" ht="13.5" x14ac:dyDescent="0.25">
      <c r="A43" s="19" t="s">
        <v>68</v>
      </c>
      <c r="B43" s="15" t="s">
        <v>32</v>
      </c>
      <c r="C43" s="20">
        <v>232296344</v>
      </c>
      <c r="D43" s="20"/>
      <c r="E43" s="21">
        <v>27368352</v>
      </c>
      <c r="F43" s="22">
        <v>27368352</v>
      </c>
      <c r="G43" s="22">
        <v>62694</v>
      </c>
      <c r="H43" s="22">
        <v>1006945</v>
      </c>
      <c r="I43" s="22">
        <v>146075</v>
      </c>
      <c r="J43" s="22">
        <v>1215714</v>
      </c>
      <c r="K43" s="22">
        <v>2158460</v>
      </c>
      <c r="L43" s="22">
        <v>1599365</v>
      </c>
      <c r="M43" s="22">
        <v>350276</v>
      </c>
      <c r="N43" s="22">
        <v>4108101</v>
      </c>
      <c r="O43" s="22"/>
      <c r="P43" s="22"/>
      <c r="Q43" s="22"/>
      <c r="R43" s="22"/>
      <c r="S43" s="22"/>
      <c r="T43" s="22"/>
      <c r="U43" s="22"/>
      <c r="V43" s="22"/>
      <c r="W43" s="22">
        <v>5323815</v>
      </c>
      <c r="X43" s="22">
        <v>13684177</v>
      </c>
      <c r="Y43" s="22">
        <v>-8360362</v>
      </c>
      <c r="Z43" s="23">
        <v>-61.095102759924835</v>
      </c>
      <c r="AA43" s="20">
        <v>27368352</v>
      </c>
    </row>
    <row r="44" spans="1:27" ht="13.5" x14ac:dyDescent="0.25">
      <c r="A44" s="19" t="s">
        <v>69</v>
      </c>
      <c r="B44" s="15" t="s">
        <v>32</v>
      </c>
      <c r="C44" s="20">
        <v>462167736</v>
      </c>
      <c r="D44" s="20"/>
      <c r="E44" s="21">
        <v>710890161</v>
      </c>
      <c r="F44" s="22">
        <v>710890161</v>
      </c>
      <c r="G44" s="22">
        <v>10098964</v>
      </c>
      <c r="H44" s="22">
        <v>54281859</v>
      </c>
      <c r="I44" s="22">
        <v>101389069</v>
      </c>
      <c r="J44" s="22">
        <v>165769892</v>
      </c>
      <c r="K44" s="22">
        <v>52405564</v>
      </c>
      <c r="L44" s="22">
        <v>70461678</v>
      </c>
      <c r="M44" s="22">
        <v>35003114</v>
      </c>
      <c r="N44" s="22">
        <v>157870356</v>
      </c>
      <c r="O44" s="22"/>
      <c r="P44" s="22"/>
      <c r="Q44" s="22"/>
      <c r="R44" s="22"/>
      <c r="S44" s="22"/>
      <c r="T44" s="22"/>
      <c r="U44" s="22"/>
      <c r="V44" s="22"/>
      <c r="W44" s="22">
        <v>323640248</v>
      </c>
      <c r="X44" s="22">
        <v>355538047</v>
      </c>
      <c r="Y44" s="22">
        <v>-31897799</v>
      </c>
      <c r="Z44" s="23">
        <v>-8.9716977603806214</v>
      </c>
      <c r="AA44" s="20">
        <v>710890161</v>
      </c>
    </row>
    <row r="45" spans="1:27" ht="13.5" x14ac:dyDescent="0.25">
      <c r="A45" s="19" t="s">
        <v>70</v>
      </c>
      <c r="B45" s="15" t="s">
        <v>32</v>
      </c>
      <c r="C45" s="20">
        <v>5395112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/>
      <c r="P45" s="22"/>
      <c r="Q45" s="22"/>
      <c r="R45" s="22"/>
      <c r="S45" s="22"/>
      <c r="T45" s="22"/>
      <c r="U45" s="22"/>
      <c r="V45" s="22"/>
      <c r="W45" s="22">
        <v>1525411</v>
      </c>
      <c r="X45" s="22"/>
      <c r="Y45" s="22">
        <v>1525411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2591409034</v>
      </c>
      <c r="D47" s="29">
        <f t="shared" ref="D47:Y47" si="1">SUM(D34:D46)</f>
        <v>0</v>
      </c>
      <c r="E47" s="30">
        <f t="shared" si="1"/>
        <v>5085562523</v>
      </c>
      <c r="F47" s="31">
        <f t="shared" si="1"/>
        <v>5085562523</v>
      </c>
      <c r="G47" s="31">
        <f t="shared" si="1"/>
        <v>187975747</v>
      </c>
      <c r="H47" s="31">
        <f t="shared" si="1"/>
        <v>193946113</v>
      </c>
      <c r="I47" s="31">
        <f t="shared" si="1"/>
        <v>340145903</v>
      </c>
      <c r="J47" s="31">
        <f t="shared" si="1"/>
        <v>722067763</v>
      </c>
      <c r="K47" s="31">
        <f t="shared" si="1"/>
        <v>256815445</v>
      </c>
      <c r="L47" s="31">
        <f t="shared" si="1"/>
        <v>309967172</v>
      </c>
      <c r="M47" s="31">
        <f t="shared" si="1"/>
        <v>267691416</v>
      </c>
      <c r="N47" s="31">
        <f t="shared" si="1"/>
        <v>834474033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1556541796</v>
      </c>
      <c r="X47" s="31">
        <f t="shared" si="1"/>
        <v>2539181163</v>
      </c>
      <c r="Y47" s="31">
        <f t="shared" si="1"/>
        <v>-982639367</v>
      </c>
      <c r="Z47" s="32">
        <f>+IF(X47&lt;&gt;0,+(Y47/X47)*100,0)</f>
        <v>-38.699064931587159</v>
      </c>
      <c r="AA47" s="29">
        <f>SUM(AA34:AA46)</f>
        <v>5085562523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3184229717</v>
      </c>
      <c r="D48" s="39">
        <f t="shared" si="2"/>
        <v>0</v>
      </c>
      <c r="E48" s="40">
        <f t="shared" si="2"/>
        <v>6330436311</v>
      </c>
      <c r="F48" s="41">
        <f t="shared" si="2"/>
        <v>6330436311</v>
      </c>
      <c r="G48" s="41">
        <f t="shared" si="2"/>
        <v>625157133</v>
      </c>
      <c r="H48" s="41">
        <f t="shared" si="2"/>
        <v>597409156</v>
      </c>
      <c r="I48" s="41">
        <f t="shared" si="2"/>
        <v>1028256568</v>
      </c>
      <c r="J48" s="41">
        <f t="shared" si="2"/>
        <v>2250822857</v>
      </c>
      <c r="K48" s="41">
        <f t="shared" si="2"/>
        <v>719882306</v>
      </c>
      <c r="L48" s="41">
        <f t="shared" si="2"/>
        <v>1991272557</v>
      </c>
      <c r="M48" s="41">
        <f t="shared" si="2"/>
        <v>668939430</v>
      </c>
      <c r="N48" s="41">
        <f t="shared" si="2"/>
        <v>3380094293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5630917150</v>
      </c>
      <c r="X48" s="41">
        <f t="shared" si="2"/>
        <v>3177448482</v>
      </c>
      <c r="Y48" s="41">
        <f t="shared" si="2"/>
        <v>2453468668</v>
      </c>
      <c r="Z48" s="42">
        <f>+IF(X48&lt;&gt;0,+(Y48/X48)*100,0)</f>
        <v>77.215057361235296</v>
      </c>
      <c r="AA48" s="39">
        <f>+AA32-AA47</f>
        <v>6330436311</v>
      </c>
    </row>
    <row r="49" spans="1:27" ht="25.5" x14ac:dyDescent="0.25">
      <c r="A49" s="43" t="s">
        <v>74</v>
      </c>
      <c r="B49" s="15" t="s">
        <v>32</v>
      </c>
      <c r="C49" s="20">
        <v>103263512</v>
      </c>
      <c r="D49" s="20"/>
      <c r="E49" s="21">
        <v>367597082</v>
      </c>
      <c r="F49" s="22">
        <v>367597082</v>
      </c>
      <c r="G49" s="22"/>
      <c r="H49" s="22"/>
      <c r="I49" s="22">
        <v>462162</v>
      </c>
      <c r="J49" s="22">
        <v>462162</v>
      </c>
      <c r="K49" s="22">
        <v>37809472</v>
      </c>
      <c r="L49" s="22">
        <v>29499226</v>
      </c>
      <c r="M49" s="22">
        <v>29142666</v>
      </c>
      <c r="N49" s="22">
        <v>96451364</v>
      </c>
      <c r="O49" s="22"/>
      <c r="P49" s="22"/>
      <c r="Q49" s="22"/>
      <c r="R49" s="22"/>
      <c r="S49" s="22"/>
      <c r="T49" s="22"/>
      <c r="U49" s="22"/>
      <c r="V49" s="22"/>
      <c r="W49" s="22">
        <v>96913526</v>
      </c>
      <c r="X49" s="22">
        <v>183798533</v>
      </c>
      <c r="Y49" s="22">
        <v>-86885007</v>
      </c>
      <c r="Z49" s="23">
        <v>-47.271871859826</v>
      </c>
      <c r="AA49" s="20">
        <v>367597082</v>
      </c>
    </row>
    <row r="50" spans="1:27" ht="13.5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3330296518</v>
      </c>
      <c r="D51" s="48">
        <f t="shared" si="3"/>
        <v>0</v>
      </c>
      <c r="E51" s="49">
        <f t="shared" si="3"/>
        <v>6698033393</v>
      </c>
      <c r="F51" s="50">
        <f t="shared" si="3"/>
        <v>6698033393</v>
      </c>
      <c r="G51" s="50">
        <f t="shared" si="3"/>
        <v>625157133</v>
      </c>
      <c r="H51" s="50">
        <f t="shared" si="3"/>
        <v>597409156</v>
      </c>
      <c r="I51" s="50">
        <f t="shared" si="3"/>
        <v>1028718730</v>
      </c>
      <c r="J51" s="50">
        <f t="shared" si="3"/>
        <v>2251285019</v>
      </c>
      <c r="K51" s="50">
        <f t="shared" si="3"/>
        <v>757691778</v>
      </c>
      <c r="L51" s="50">
        <f t="shared" si="3"/>
        <v>2020771783</v>
      </c>
      <c r="M51" s="50">
        <f t="shared" si="3"/>
        <v>698082096</v>
      </c>
      <c r="N51" s="50">
        <f t="shared" si="3"/>
        <v>3476545657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5727830676</v>
      </c>
      <c r="X51" s="50">
        <f t="shared" si="3"/>
        <v>3361247015</v>
      </c>
      <c r="Y51" s="50">
        <f t="shared" si="3"/>
        <v>2366583661</v>
      </c>
      <c r="Z51" s="51">
        <f>+IF(X51&lt;&gt;0,+(Y51/X51)*100,0)</f>
        <v>70.407906661986289</v>
      </c>
      <c r="AA51" s="48">
        <f>SUM(AA48:AA50)</f>
        <v>6698033393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3330296518</v>
      </c>
      <c r="D53" s="54">
        <f>+D51-D52</f>
        <v>0</v>
      </c>
      <c r="E53" s="55">
        <f t="shared" si="4"/>
        <v>6698033393</v>
      </c>
      <c r="F53" s="56">
        <f t="shared" si="4"/>
        <v>6698033393</v>
      </c>
      <c r="G53" s="56">
        <f t="shared" si="4"/>
        <v>625157133</v>
      </c>
      <c r="H53" s="56">
        <f t="shared" si="4"/>
        <v>597409156</v>
      </c>
      <c r="I53" s="56">
        <f t="shared" si="4"/>
        <v>1028718730</v>
      </c>
      <c r="J53" s="56">
        <f t="shared" si="4"/>
        <v>2251285019</v>
      </c>
      <c r="K53" s="56">
        <f t="shared" si="4"/>
        <v>757691778</v>
      </c>
      <c r="L53" s="56">
        <f t="shared" si="4"/>
        <v>2020771783</v>
      </c>
      <c r="M53" s="56">
        <f t="shared" si="4"/>
        <v>698082096</v>
      </c>
      <c r="N53" s="56">
        <f t="shared" si="4"/>
        <v>3476545657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5727830676</v>
      </c>
      <c r="X53" s="56">
        <f t="shared" si="4"/>
        <v>3361247015</v>
      </c>
      <c r="Y53" s="56">
        <f t="shared" si="4"/>
        <v>2366583661</v>
      </c>
      <c r="Z53" s="57">
        <f>+IF(X53&lt;&gt;0,+(Y53/X53)*100,0)</f>
        <v>70.407906661986289</v>
      </c>
      <c r="AA53" s="54">
        <f>+AA51-AA52</f>
        <v>6698033393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3330296518</v>
      </c>
      <c r="D56" s="48">
        <f>SUM(D53:D55)</f>
        <v>0</v>
      </c>
      <c r="E56" s="49">
        <f t="shared" si="5"/>
        <v>6698033393</v>
      </c>
      <c r="F56" s="50">
        <f t="shared" si="5"/>
        <v>6698033393</v>
      </c>
      <c r="G56" s="50">
        <f t="shared" si="5"/>
        <v>625157133</v>
      </c>
      <c r="H56" s="50">
        <f t="shared" si="5"/>
        <v>597409156</v>
      </c>
      <c r="I56" s="50">
        <f t="shared" si="5"/>
        <v>1028718730</v>
      </c>
      <c r="J56" s="50">
        <f t="shared" si="5"/>
        <v>2251285019</v>
      </c>
      <c r="K56" s="50">
        <f t="shared" si="5"/>
        <v>757691778</v>
      </c>
      <c r="L56" s="50">
        <f t="shared" si="5"/>
        <v>2020771783</v>
      </c>
      <c r="M56" s="50">
        <f t="shared" si="5"/>
        <v>698082096</v>
      </c>
      <c r="N56" s="50">
        <f t="shared" si="5"/>
        <v>3476545657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5727830676</v>
      </c>
      <c r="X56" s="50">
        <f t="shared" si="5"/>
        <v>3361247015</v>
      </c>
      <c r="Y56" s="50">
        <f t="shared" si="5"/>
        <v>2366583661</v>
      </c>
      <c r="Z56" s="51">
        <f>+IF(X56&lt;&gt;0,+(Y56/X56)*100,0)</f>
        <v>70.407906661986289</v>
      </c>
      <c r="AA56" s="48">
        <f>SUM(AA53:AA55)</f>
        <v>6698033393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3330296518</v>
      </c>
      <c r="D59" s="65">
        <f>SUM(D56:D58)</f>
        <v>0</v>
      </c>
      <c r="E59" s="66">
        <f t="shared" si="6"/>
        <v>6698033393</v>
      </c>
      <c r="F59" s="67">
        <f t="shared" si="6"/>
        <v>6698033393</v>
      </c>
      <c r="G59" s="67">
        <f t="shared" si="6"/>
        <v>625157133</v>
      </c>
      <c r="H59" s="67">
        <f t="shared" si="6"/>
        <v>597409156</v>
      </c>
      <c r="I59" s="67">
        <f t="shared" si="6"/>
        <v>1028718730</v>
      </c>
      <c r="J59" s="67">
        <f t="shared" si="6"/>
        <v>2251285019</v>
      </c>
      <c r="K59" s="67">
        <f t="shared" si="6"/>
        <v>757691778</v>
      </c>
      <c r="L59" s="67">
        <f t="shared" si="6"/>
        <v>2020771783</v>
      </c>
      <c r="M59" s="67">
        <f t="shared" si="6"/>
        <v>698082096</v>
      </c>
      <c r="N59" s="67">
        <f t="shared" si="6"/>
        <v>3476545657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5727830676</v>
      </c>
      <c r="X59" s="67">
        <f t="shared" si="6"/>
        <v>3361247015</v>
      </c>
      <c r="Y59" s="67">
        <f t="shared" si="6"/>
        <v>2366583661</v>
      </c>
      <c r="Z59" s="68">
        <f>+IF(X59&lt;&gt;0,+(Y59/X59)*100,0)</f>
        <v>70.407906661986289</v>
      </c>
      <c r="AA59" s="65">
        <f>SUM(AA56:AA58)</f>
        <v>6698033393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>
        <v>433026012</v>
      </c>
      <c r="L8" s="22">
        <v>49809159</v>
      </c>
      <c r="M8" s="22">
        <v>118496189</v>
      </c>
      <c r="N8" s="22">
        <v>601331360</v>
      </c>
      <c r="O8" s="22"/>
      <c r="P8" s="22"/>
      <c r="Q8" s="22"/>
      <c r="R8" s="22"/>
      <c r="S8" s="22"/>
      <c r="T8" s="22"/>
      <c r="U8" s="22"/>
      <c r="V8" s="22"/>
      <c r="W8" s="22">
        <v>601331360</v>
      </c>
      <c r="X8" s="22"/>
      <c r="Y8" s="22">
        <v>601331360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>
        <v>-313658466</v>
      </c>
      <c r="L10" s="22">
        <v>69985624</v>
      </c>
      <c r="M10" s="22">
        <v>3205290</v>
      </c>
      <c r="N10" s="22">
        <v>-240467552</v>
      </c>
      <c r="O10" s="22"/>
      <c r="P10" s="22"/>
      <c r="Q10" s="22"/>
      <c r="R10" s="22"/>
      <c r="S10" s="22"/>
      <c r="T10" s="22"/>
      <c r="U10" s="22"/>
      <c r="V10" s="22"/>
      <c r="W10" s="22">
        <v>119752953</v>
      </c>
      <c r="X10" s="22">
        <v>697564860</v>
      </c>
      <c r="Y10" s="22">
        <v>-577811907</v>
      </c>
      <c r="Z10" s="23">
        <v>-82.832714222445205</v>
      </c>
      <c r="AA10" s="20">
        <v>1395129724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>
        <v>3619836</v>
      </c>
      <c r="L14" s="22">
        <v>3253116</v>
      </c>
      <c r="M14" s="22">
        <v>2604735</v>
      </c>
      <c r="N14" s="22">
        <v>9477687</v>
      </c>
      <c r="O14" s="22"/>
      <c r="P14" s="22"/>
      <c r="Q14" s="22"/>
      <c r="R14" s="22"/>
      <c r="S14" s="22"/>
      <c r="T14" s="22"/>
      <c r="U14" s="22"/>
      <c r="V14" s="22"/>
      <c r="W14" s="22">
        <v>19518485</v>
      </c>
      <c r="X14" s="22">
        <v>3249996</v>
      </c>
      <c r="Y14" s="22">
        <v>16268489</v>
      </c>
      <c r="Z14" s="23">
        <v>500.56950839324105</v>
      </c>
      <c r="AA14" s="20">
        <v>6500000</v>
      </c>
    </row>
    <row r="15" spans="1:27" ht="13.5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>
        <v>9968</v>
      </c>
      <c r="L15" s="22"/>
      <c r="M15" s="22"/>
      <c r="N15" s="22">
        <v>9968</v>
      </c>
      <c r="O15" s="22"/>
      <c r="P15" s="22"/>
      <c r="Q15" s="22"/>
      <c r="R15" s="22"/>
      <c r="S15" s="22"/>
      <c r="T15" s="22"/>
      <c r="U15" s="22"/>
      <c r="V15" s="22"/>
      <c r="W15" s="22">
        <v>25429</v>
      </c>
      <c r="X15" s="22"/>
      <c r="Y15" s="22">
        <v>25429</v>
      </c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>
        <v>101549</v>
      </c>
      <c r="L19" s="22">
        <v>362504</v>
      </c>
      <c r="M19" s="22">
        <v>170266</v>
      </c>
      <c r="N19" s="22">
        <v>634319</v>
      </c>
      <c r="O19" s="22"/>
      <c r="P19" s="22"/>
      <c r="Q19" s="22"/>
      <c r="R19" s="22"/>
      <c r="S19" s="22"/>
      <c r="T19" s="22"/>
      <c r="U19" s="22"/>
      <c r="V19" s="22"/>
      <c r="W19" s="22">
        <v>1374602</v>
      </c>
      <c r="X19" s="22"/>
      <c r="Y19" s="22">
        <v>1374602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>
        <v>159420</v>
      </c>
      <c r="M25" s="22">
        <v>172363</v>
      </c>
      <c r="N25" s="22">
        <v>331783</v>
      </c>
      <c r="O25" s="22"/>
      <c r="P25" s="22"/>
      <c r="Q25" s="22"/>
      <c r="R25" s="22"/>
      <c r="S25" s="22"/>
      <c r="T25" s="22"/>
      <c r="U25" s="22"/>
      <c r="V25" s="22"/>
      <c r="W25" s="22">
        <v>331783</v>
      </c>
      <c r="X25" s="22"/>
      <c r="Y25" s="22">
        <v>331783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123098899</v>
      </c>
      <c r="L32" s="31">
        <f t="shared" si="0"/>
        <v>123569823</v>
      </c>
      <c r="M32" s="31">
        <f t="shared" si="0"/>
        <v>124648843</v>
      </c>
      <c r="N32" s="31">
        <f t="shared" si="0"/>
        <v>371317565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742334612</v>
      </c>
      <c r="X32" s="31">
        <f t="shared" si="0"/>
        <v>700814856</v>
      </c>
      <c r="Y32" s="31">
        <f t="shared" si="0"/>
        <v>41519756</v>
      </c>
      <c r="Z32" s="32">
        <f>+IF(X32&lt;&gt;0,+(Y32/X32)*100,0)</f>
        <v>5.924497125671663</v>
      </c>
      <c r="AA32" s="29">
        <f>SUM(AA6:AA31)</f>
        <v>1401629724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>
        <v>39132627</v>
      </c>
      <c r="L34" s="22">
        <v>33532019</v>
      </c>
      <c r="M34" s="22">
        <v>38455643</v>
      </c>
      <c r="N34" s="22">
        <v>111120289</v>
      </c>
      <c r="O34" s="22"/>
      <c r="P34" s="22"/>
      <c r="Q34" s="22"/>
      <c r="R34" s="22"/>
      <c r="S34" s="22"/>
      <c r="T34" s="22"/>
      <c r="U34" s="22"/>
      <c r="V34" s="22"/>
      <c r="W34" s="22">
        <v>224462809</v>
      </c>
      <c r="X34" s="22">
        <v>262546344</v>
      </c>
      <c r="Y34" s="22">
        <v>-38083535</v>
      </c>
      <c r="Z34" s="23">
        <v>-14.505452416431286</v>
      </c>
      <c r="AA34" s="20">
        <v>525090038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>
        <v>7699940</v>
      </c>
      <c r="L37" s="22">
        <v>14714587</v>
      </c>
      <c r="M37" s="22">
        <v>14598506</v>
      </c>
      <c r="N37" s="22">
        <v>37013033</v>
      </c>
      <c r="O37" s="22"/>
      <c r="P37" s="22"/>
      <c r="Q37" s="22"/>
      <c r="R37" s="22"/>
      <c r="S37" s="22"/>
      <c r="T37" s="22"/>
      <c r="U37" s="22"/>
      <c r="V37" s="22"/>
      <c r="W37" s="22">
        <v>59402483</v>
      </c>
      <c r="X37" s="22">
        <v>127276878</v>
      </c>
      <c r="Y37" s="22">
        <v>-67874395</v>
      </c>
      <c r="Z37" s="23">
        <v>-53.328142602617888</v>
      </c>
      <c r="AA37" s="20">
        <v>254551914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>
        <v>8947067</v>
      </c>
      <c r="L39" s="22">
        <v>12596713</v>
      </c>
      <c r="M39" s="22">
        <v>9514116</v>
      </c>
      <c r="N39" s="22">
        <v>31057896</v>
      </c>
      <c r="O39" s="22"/>
      <c r="P39" s="22"/>
      <c r="Q39" s="22"/>
      <c r="R39" s="22"/>
      <c r="S39" s="22"/>
      <c r="T39" s="22"/>
      <c r="U39" s="22"/>
      <c r="V39" s="22"/>
      <c r="W39" s="22">
        <v>58030337</v>
      </c>
      <c r="X39" s="22">
        <v>51939780</v>
      </c>
      <c r="Y39" s="22">
        <v>6090557</v>
      </c>
      <c r="Z39" s="23">
        <v>11.726189444776239</v>
      </c>
      <c r="AA39" s="20">
        <v>103878876</v>
      </c>
    </row>
    <row r="40" spans="1:27" ht="13.5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>
        <v>2891695</v>
      </c>
      <c r="L40" s="22">
        <v>2712471</v>
      </c>
      <c r="M40" s="22">
        <v>2427831</v>
      </c>
      <c r="N40" s="22">
        <v>8031997</v>
      </c>
      <c r="O40" s="22"/>
      <c r="P40" s="22"/>
      <c r="Q40" s="22"/>
      <c r="R40" s="22"/>
      <c r="S40" s="22"/>
      <c r="T40" s="22"/>
      <c r="U40" s="22"/>
      <c r="V40" s="22"/>
      <c r="W40" s="22">
        <v>16252822</v>
      </c>
      <c r="X40" s="22">
        <v>13964778</v>
      </c>
      <c r="Y40" s="22">
        <v>2288044</v>
      </c>
      <c r="Z40" s="23">
        <v>16.384392218766386</v>
      </c>
      <c r="AA40" s="20">
        <v>27929554</v>
      </c>
    </row>
    <row r="41" spans="1:27" ht="13.5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>
        <v>6430021</v>
      </c>
      <c r="L41" s="22">
        <v>3361090</v>
      </c>
      <c r="M41" s="22">
        <v>4431902</v>
      </c>
      <c r="N41" s="22">
        <v>14223013</v>
      </c>
      <c r="O41" s="22"/>
      <c r="P41" s="22"/>
      <c r="Q41" s="22"/>
      <c r="R41" s="22"/>
      <c r="S41" s="22"/>
      <c r="T41" s="22"/>
      <c r="U41" s="22"/>
      <c r="V41" s="22"/>
      <c r="W41" s="22">
        <v>23409154</v>
      </c>
      <c r="X41" s="22">
        <v>49461582</v>
      </c>
      <c r="Y41" s="22">
        <v>-26052428</v>
      </c>
      <c r="Z41" s="23">
        <v>-52.672047570172744</v>
      </c>
      <c r="AA41" s="20">
        <v>98922801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89556</v>
      </c>
      <c r="Y42" s="22">
        <v>-79556</v>
      </c>
      <c r="Z42" s="23">
        <v>-88.833802313636156</v>
      </c>
      <c r="AA42" s="20">
        <v>179101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928068</v>
      </c>
      <c r="Y43" s="22">
        <v>-928068</v>
      </c>
      <c r="Z43" s="23">
        <v>-100</v>
      </c>
      <c r="AA43" s="20">
        <v>1856135</v>
      </c>
    </row>
    <row r="44" spans="1:27" ht="13.5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>
        <v>19134877</v>
      </c>
      <c r="L44" s="22">
        <v>30995959</v>
      </c>
      <c r="M44" s="22">
        <v>39933796</v>
      </c>
      <c r="N44" s="22">
        <v>90064632</v>
      </c>
      <c r="O44" s="22"/>
      <c r="P44" s="22"/>
      <c r="Q44" s="22"/>
      <c r="R44" s="22"/>
      <c r="S44" s="22"/>
      <c r="T44" s="22"/>
      <c r="U44" s="22"/>
      <c r="V44" s="22"/>
      <c r="W44" s="22">
        <v>157341839</v>
      </c>
      <c r="X44" s="22">
        <v>225756054</v>
      </c>
      <c r="Y44" s="22">
        <v>-68414215</v>
      </c>
      <c r="Z44" s="23">
        <v>-30.30448742694626</v>
      </c>
      <c r="AA44" s="20">
        <v>451510514</v>
      </c>
    </row>
    <row r="45" spans="1:27" ht="13.5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>
        <v>1508079</v>
      </c>
      <c r="M45" s="22"/>
      <c r="N45" s="22">
        <v>1508079</v>
      </c>
      <c r="O45" s="22"/>
      <c r="P45" s="22"/>
      <c r="Q45" s="22"/>
      <c r="R45" s="22"/>
      <c r="S45" s="22"/>
      <c r="T45" s="22"/>
      <c r="U45" s="22"/>
      <c r="V45" s="22"/>
      <c r="W45" s="22">
        <v>1525411</v>
      </c>
      <c r="X45" s="22"/>
      <c r="Y45" s="22">
        <v>1525411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84236227</v>
      </c>
      <c r="L47" s="31">
        <f t="shared" si="1"/>
        <v>99420918</v>
      </c>
      <c r="M47" s="31">
        <f t="shared" si="1"/>
        <v>109361794</v>
      </c>
      <c r="N47" s="31">
        <f t="shared" si="1"/>
        <v>293018939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540434855</v>
      </c>
      <c r="X47" s="31">
        <f t="shared" si="1"/>
        <v>731963040</v>
      </c>
      <c r="Y47" s="31">
        <f t="shared" si="1"/>
        <v>-191528185</v>
      </c>
      <c r="Z47" s="32">
        <f>+IF(X47&lt;&gt;0,+(Y47/X47)*100,0)</f>
        <v>-26.166373783025985</v>
      </c>
      <c r="AA47" s="29">
        <f>SUM(AA34:AA46)</f>
        <v>1463918933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38862672</v>
      </c>
      <c r="L48" s="41">
        <f t="shared" si="2"/>
        <v>24148905</v>
      </c>
      <c r="M48" s="41">
        <f t="shared" si="2"/>
        <v>15287049</v>
      </c>
      <c r="N48" s="41">
        <f t="shared" si="2"/>
        <v>78298626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201899757</v>
      </c>
      <c r="X48" s="41">
        <f t="shared" si="2"/>
        <v>-31148184</v>
      </c>
      <c r="Y48" s="41">
        <f t="shared" si="2"/>
        <v>233047941</v>
      </c>
      <c r="Z48" s="42">
        <f>+IF(X48&lt;&gt;0,+(Y48/X48)*100,0)</f>
        <v>-748.19110160643709</v>
      </c>
      <c r="AA48" s="39">
        <f>+AA32-AA47</f>
        <v>-62289209</v>
      </c>
    </row>
    <row r="49" spans="1:27" ht="25.5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>
        <v>17788608</v>
      </c>
      <c r="L49" s="22">
        <v>4284286</v>
      </c>
      <c r="M49" s="22">
        <v>21733018</v>
      </c>
      <c r="N49" s="22">
        <v>43805912</v>
      </c>
      <c r="O49" s="22"/>
      <c r="P49" s="22"/>
      <c r="Q49" s="22"/>
      <c r="R49" s="22"/>
      <c r="S49" s="22"/>
      <c r="T49" s="22"/>
      <c r="U49" s="22"/>
      <c r="V49" s="22"/>
      <c r="W49" s="22">
        <v>43853701</v>
      </c>
      <c r="X49" s="22">
        <v>39999996</v>
      </c>
      <c r="Y49" s="22">
        <v>3853705</v>
      </c>
      <c r="Z49" s="23">
        <v>9.6342634634263451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56651280</v>
      </c>
      <c r="L51" s="50">
        <f t="shared" si="3"/>
        <v>28433191</v>
      </c>
      <c r="M51" s="50">
        <f t="shared" si="3"/>
        <v>37020067</v>
      </c>
      <c r="N51" s="50">
        <f t="shared" si="3"/>
        <v>122104538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245753458</v>
      </c>
      <c r="X51" s="50">
        <f t="shared" si="3"/>
        <v>8851812</v>
      </c>
      <c r="Y51" s="50">
        <f t="shared" si="3"/>
        <v>236901646</v>
      </c>
      <c r="Z51" s="51">
        <f>+IF(X51&lt;&gt;0,+(Y51/X51)*100,0)</f>
        <v>2676.3067945862385</v>
      </c>
      <c r="AA51" s="48">
        <f>SUM(AA48:AA50)</f>
        <v>17710791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56651280</v>
      </c>
      <c r="L53" s="56">
        <f t="shared" si="4"/>
        <v>28433191</v>
      </c>
      <c r="M53" s="56">
        <f t="shared" si="4"/>
        <v>37020067</v>
      </c>
      <c r="N53" s="56">
        <f t="shared" si="4"/>
        <v>122104538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245753458</v>
      </c>
      <c r="X53" s="56">
        <f t="shared" si="4"/>
        <v>8851812</v>
      </c>
      <c r="Y53" s="56">
        <f t="shared" si="4"/>
        <v>236901646</v>
      </c>
      <c r="Z53" s="57">
        <f>+IF(X53&lt;&gt;0,+(Y53/X53)*100,0)</f>
        <v>2676.3067945862385</v>
      </c>
      <c r="AA53" s="54">
        <f>+AA51-AA52</f>
        <v>17710791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56651280</v>
      </c>
      <c r="L56" s="50">
        <f t="shared" si="5"/>
        <v>28433191</v>
      </c>
      <c r="M56" s="50">
        <f t="shared" si="5"/>
        <v>37020067</v>
      </c>
      <c r="N56" s="50">
        <f t="shared" si="5"/>
        <v>122104538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245753458</v>
      </c>
      <c r="X56" s="50">
        <f t="shared" si="5"/>
        <v>8851812</v>
      </c>
      <c r="Y56" s="50">
        <f t="shared" si="5"/>
        <v>236901646</v>
      </c>
      <c r="Z56" s="51">
        <f>+IF(X56&lt;&gt;0,+(Y56/X56)*100,0)</f>
        <v>2676.3067945862385</v>
      </c>
      <c r="AA56" s="48">
        <f>SUM(AA53:AA55)</f>
        <v>17710791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56651280</v>
      </c>
      <c r="L59" s="67">
        <f t="shared" si="6"/>
        <v>28433191</v>
      </c>
      <c r="M59" s="67">
        <f t="shared" si="6"/>
        <v>37020067</v>
      </c>
      <c r="N59" s="67">
        <f t="shared" si="6"/>
        <v>122104538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245753458</v>
      </c>
      <c r="X59" s="67">
        <f t="shared" si="6"/>
        <v>8851812</v>
      </c>
      <c r="Y59" s="67">
        <f t="shared" si="6"/>
        <v>236901646</v>
      </c>
      <c r="Z59" s="68">
        <f>+IF(X59&lt;&gt;0,+(Y59/X59)*100,0)</f>
        <v>2676.3067945862385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>
        <v>596384551</v>
      </c>
      <c r="L8" s="22">
        <v>582570932</v>
      </c>
      <c r="M8" s="22">
        <v>585863297</v>
      </c>
      <c r="N8" s="22">
        <v>1764818780</v>
      </c>
      <c r="O8" s="22"/>
      <c r="P8" s="22"/>
      <c r="Q8" s="22"/>
      <c r="R8" s="22"/>
      <c r="S8" s="22"/>
      <c r="T8" s="22"/>
      <c r="U8" s="22"/>
      <c r="V8" s="22"/>
      <c r="W8" s="22">
        <v>3499382806</v>
      </c>
      <c r="X8" s="22">
        <v>3446529498</v>
      </c>
      <c r="Y8" s="22">
        <v>52853308</v>
      </c>
      <c r="Z8" s="23">
        <v>1.5335225777313222</v>
      </c>
      <c r="AA8" s="20">
        <v>6893057000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>
        <v>2261178</v>
      </c>
      <c r="L10" s="22">
        <v>4708293</v>
      </c>
      <c r="M10" s="22">
        <v>2415575</v>
      </c>
      <c r="N10" s="22">
        <v>9385046</v>
      </c>
      <c r="O10" s="22"/>
      <c r="P10" s="22"/>
      <c r="Q10" s="22"/>
      <c r="R10" s="22"/>
      <c r="S10" s="22"/>
      <c r="T10" s="22"/>
      <c r="U10" s="22"/>
      <c r="V10" s="22"/>
      <c r="W10" s="22">
        <v>11174867</v>
      </c>
      <c r="X10" s="22"/>
      <c r="Y10" s="22">
        <v>11174867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598645729</v>
      </c>
      <c r="L32" s="31">
        <f t="shared" si="0"/>
        <v>587279225</v>
      </c>
      <c r="M32" s="31">
        <f t="shared" si="0"/>
        <v>588278872</v>
      </c>
      <c r="N32" s="31">
        <f t="shared" si="0"/>
        <v>1774203826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3510557673</v>
      </c>
      <c r="X32" s="31">
        <f t="shared" si="0"/>
        <v>3446529498</v>
      </c>
      <c r="Y32" s="31">
        <f t="shared" si="0"/>
        <v>64028175</v>
      </c>
      <c r="Z32" s="32">
        <f>+IF(X32&lt;&gt;0,+(Y32/X32)*100,0)</f>
        <v>1.8577579282914931</v>
      </c>
      <c r="AA32" s="29">
        <f>SUM(AA6:AA31)</f>
        <v>6893057000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>
        <v>27346434</v>
      </c>
      <c r="L34" s="22">
        <v>25017273</v>
      </c>
      <c r="M34" s="22">
        <v>31161540</v>
      </c>
      <c r="N34" s="22">
        <v>83525247</v>
      </c>
      <c r="O34" s="22"/>
      <c r="P34" s="22"/>
      <c r="Q34" s="22"/>
      <c r="R34" s="22"/>
      <c r="S34" s="22"/>
      <c r="T34" s="22"/>
      <c r="U34" s="22"/>
      <c r="V34" s="22"/>
      <c r="W34" s="22">
        <v>157873950</v>
      </c>
      <c r="X34" s="22">
        <v>139275570</v>
      </c>
      <c r="Y34" s="22">
        <v>18598380</v>
      </c>
      <c r="Z34" s="23">
        <v>13.353655633934938</v>
      </c>
      <c r="AA34" s="20">
        <v>278551000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>
        <v>1574134</v>
      </c>
      <c r="L37" s="22">
        <v>492889</v>
      </c>
      <c r="M37" s="22">
        <v>361961</v>
      </c>
      <c r="N37" s="22">
        <v>2428984</v>
      </c>
      <c r="O37" s="22"/>
      <c r="P37" s="22"/>
      <c r="Q37" s="22"/>
      <c r="R37" s="22"/>
      <c r="S37" s="22"/>
      <c r="T37" s="22"/>
      <c r="U37" s="22"/>
      <c r="V37" s="22"/>
      <c r="W37" s="22">
        <v>4520816</v>
      </c>
      <c r="X37" s="22">
        <v>10046490</v>
      </c>
      <c r="Y37" s="22">
        <v>-5525674</v>
      </c>
      <c r="Z37" s="23">
        <v>-55.001040164276283</v>
      </c>
      <c r="AA37" s="20">
        <v>20093000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775483416</v>
      </c>
      <c r="Y38" s="22">
        <v>-693442820</v>
      </c>
      <c r="Z38" s="23">
        <v>-89.420715606895712</v>
      </c>
      <c r="AA38" s="20">
        <v>1550966000</v>
      </c>
    </row>
    <row r="39" spans="1:27" ht="13.5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>
        <v>31538221</v>
      </c>
      <c r="L41" s="22">
        <v>28788774</v>
      </c>
      <c r="M41" s="22">
        <v>26586209</v>
      </c>
      <c r="N41" s="22">
        <v>86913204</v>
      </c>
      <c r="O41" s="22"/>
      <c r="P41" s="22"/>
      <c r="Q41" s="22"/>
      <c r="R41" s="22"/>
      <c r="S41" s="22"/>
      <c r="T41" s="22"/>
      <c r="U41" s="22"/>
      <c r="V41" s="22"/>
      <c r="W41" s="22">
        <v>134322367</v>
      </c>
      <c r="X41" s="22">
        <v>77415996</v>
      </c>
      <c r="Y41" s="22">
        <v>56906371</v>
      </c>
      <c r="Z41" s="23">
        <v>73.507251653779676</v>
      </c>
      <c r="AA41" s="20">
        <v>154831000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>
        <v>15272228</v>
      </c>
      <c r="L44" s="22">
        <v>14016956</v>
      </c>
      <c r="M44" s="22">
        <v>9355452</v>
      </c>
      <c r="N44" s="22">
        <v>38644636</v>
      </c>
      <c r="O44" s="22"/>
      <c r="P44" s="22"/>
      <c r="Q44" s="22"/>
      <c r="R44" s="22"/>
      <c r="S44" s="22"/>
      <c r="T44" s="22"/>
      <c r="U44" s="22"/>
      <c r="V44" s="22"/>
      <c r="W44" s="22">
        <v>73704459</v>
      </c>
      <c r="X44" s="22">
        <v>99160116</v>
      </c>
      <c r="Y44" s="22">
        <v>-25455657</v>
      </c>
      <c r="Z44" s="23">
        <v>-25.671265854509489</v>
      </c>
      <c r="AA44" s="20">
        <v>198319000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75731017</v>
      </c>
      <c r="L47" s="31">
        <f t="shared" si="1"/>
        <v>68315892</v>
      </c>
      <c r="M47" s="31">
        <f t="shared" si="1"/>
        <v>67465162</v>
      </c>
      <c r="N47" s="31">
        <f t="shared" si="1"/>
        <v>211512071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452462188</v>
      </c>
      <c r="X47" s="31">
        <f t="shared" si="1"/>
        <v>1101381588</v>
      </c>
      <c r="Y47" s="31">
        <f t="shared" si="1"/>
        <v>-648919400</v>
      </c>
      <c r="Z47" s="32">
        <f>+IF(X47&lt;&gt;0,+(Y47/X47)*100,0)</f>
        <v>-58.918671518594515</v>
      </c>
      <c r="AA47" s="29">
        <f>SUM(AA34:AA46)</f>
        <v>2202760000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522914712</v>
      </c>
      <c r="L48" s="41">
        <f t="shared" si="2"/>
        <v>518963333</v>
      </c>
      <c r="M48" s="41">
        <f t="shared" si="2"/>
        <v>520813710</v>
      </c>
      <c r="N48" s="41">
        <f t="shared" si="2"/>
        <v>1562691755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3058095485</v>
      </c>
      <c r="X48" s="41">
        <f t="shared" si="2"/>
        <v>2345147910</v>
      </c>
      <c r="Y48" s="41">
        <f t="shared" si="2"/>
        <v>712947575</v>
      </c>
      <c r="Z48" s="42">
        <f>+IF(X48&lt;&gt;0,+(Y48/X48)*100,0)</f>
        <v>30.400964133643921</v>
      </c>
      <c r="AA48" s="39">
        <f>+AA32-AA47</f>
        <v>4690297000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522914712</v>
      </c>
      <c r="L51" s="50">
        <f t="shared" si="3"/>
        <v>518963333</v>
      </c>
      <c r="M51" s="50">
        <f t="shared" si="3"/>
        <v>520813710</v>
      </c>
      <c r="N51" s="50">
        <f t="shared" si="3"/>
        <v>1562691755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3058095485</v>
      </c>
      <c r="X51" s="50">
        <f t="shared" si="3"/>
        <v>2345147910</v>
      </c>
      <c r="Y51" s="50">
        <f t="shared" si="3"/>
        <v>712947575</v>
      </c>
      <c r="Z51" s="51">
        <f>+IF(X51&lt;&gt;0,+(Y51/X51)*100,0)</f>
        <v>30.400964133643921</v>
      </c>
      <c r="AA51" s="48">
        <f>SUM(AA48:AA50)</f>
        <v>4690297000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522914712</v>
      </c>
      <c r="L53" s="56">
        <f t="shared" si="4"/>
        <v>518963333</v>
      </c>
      <c r="M53" s="56">
        <f t="shared" si="4"/>
        <v>520813710</v>
      </c>
      <c r="N53" s="56">
        <f t="shared" si="4"/>
        <v>1562691755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3058095485</v>
      </c>
      <c r="X53" s="56">
        <f t="shared" si="4"/>
        <v>2345147910</v>
      </c>
      <c r="Y53" s="56">
        <f t="shared" si="4"/>
        <v>712947575</v>
      </c>
      <c r="Z53" s="57">
        <f>+IF(X53&lt;&gt;0,+(Y53/X53)*100,0)</f>
        <v>30.400964133643921</v>
      </c>
      <c r="AA53" s="54">
        <f>+AA51-AA52</f>
        <v>4690297000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522914712</v>
      </c>
      <c r="L56" s="50">
        <f t="shared" si="5"/>
        <v>518963333</v>
      </c>
      <c r="M56" s="50">
        <f t="shared" si="5"/>
        <v>520813710</v>
      </c>
      <c r="N56" s="50">
        <f t="shared" si="5"/>
        <v>1562691755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3058095485</v>
      </c>
      <c r="X56" s="50">
        <f t="shared" si="5"/>
        <v>2345147910</v>
      </c>
      <c r="Y56" s="50">
        <f t="shared" si="5"/>
        <v>712947575</v>
      </c>
      <c r="Z56" s="51">
        <f>+IF(X56&lt;&gt;0,+(Y56/X56)*100,0)</f>
        <v>30.400964133643921</v>
      </c>
      <c r="AA56" s="48">
        <f>SUM(AA53:AA55)</f>
        <v>4690297000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522914712</v>
      </c>
      <c r="L59" s="67">
        <f t="shared" si="6"/>
        <v>518963333</v>
      </c>
      <c r="M59" s="67">
        <f t="shared" si="6"/>
        <v>520813710</v>
      </c>
      <c r="N59" s="67">
        <f t="shared" si="6"/>
        <v>1562691755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3058095485</v>
      </c>
      <c r="X59" s="67">
        <f t="shared" si="6"/>
        <v>2345147910</v>
      </c>
      <c r="Y59" s="67">
        <f t="shared" si="6"/>
        <v>712947575</v>
      </c>
      <c r="Z59" s="68">
        <f>+IF(X59&lt;&gt;0,+(Y59/X59)*100,0)</f>
        <v>30.400964133643921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>
        <v>-5492895</v>
      </c>
      <c r="L6" s="22">
        <v>-9978105</v>
      </c>
      <c r="M6" s="22">
        <v>-3538683</v>
      </c>
      <c r="N6" s="22">
        <v>-19009683</v>
      </c>
      <c r="O6" s="22"/>
      <c r="P6" s="22"/>
      <c r="Q6" s="22"/>
      <c r="R6" s="22"/>
      <c r="S6" s="22"/>
      <c r="T6" s="22"/>
      <c r="U6" s="22"/>
      <c r="V6" s="22"/>
      <c r="W6" s="22">
        <v>-19009683</v>
      </c>
      <c r="X6" s="22"/>
      <c r="Y6" s="22">
        <v>-19009683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>
        <v>-875559</v>
      </c>
      <c r="L7" s="22">
        <v>1052725353</v>
      </c>
      <c r="M7" s="22">
        <v>-788309</v>
      </c>
      <c r="N7" s="22">
        <v>1051061485</v>
      </c>
      <c r="O7" s="22"/>
      <c r="P7" s="22"/>
      <c r="Q7" s="22"/>
      <c r="R7" s="22"/>
      <c r="S7" s="22"/>
      <c r="T7" s="22"/>
      <c r="U7" s="22"/>
      <c r="V7" s="22"/>
      <c r="W7" s="22">
        <v>1051061485</v>
      </c>
      <c r="X7" s="22"/>
      <c r="Y7" s="22">
        <v>1051061485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>
        <v>165069899</v>
      </c>
      <c r="L8" s="22">
        <v>316773007</v>
      </c>
      <c r="M8" s="22">
        <v>130918718</v>
      </c>
      <c r="N8" s="22">
        <v>612761624</v>
      </c>
      <c r="O8" s="22"/>
      <c r="P8" s="22"/>
      <c r="Q8" s="22"/>
      <c r="R8" s="22"/>
      <c r="S8" s="22"/>
      <c r="T8" s="22"/>
      <c r="U8" s="22"/>
      <c r="V8" s="22"/>
      <c r="W8" s="22">
        <v>1143122117</v>
      </c>
      <c r="X8" s="22">
        <v>865838044</v>
      </c>
      <c r="Y8" s="22">
        <v>277284073</v>
      </c>
      <c r="Z8" s="23">
        <v>32.024935254519725</v>
      </c>
      <c r="AA8" s="20">
        <v>1714500759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-11828</v>
      </c>
      <c r="L9" s="22">
        <v>-31972</v>
      </c>
      <c r="M9" s="22">
        <v>-11828</v>
      </c>
      <c r="N9" s="22">
        <v>-55628</v>
      </c>
      <c r="O9" s="22"/>
      <c r="P9" s="22"/>
      <c r="Q9" s="22"/>
      <c r="R9" s="22"/>
      <c r="S9" s="22"/>
      <c r="T9" s="22"/>
      <c r="U9" s="22"/>
      <c r="V9" s="22"/>
      <c r="W9" s="22">
        <v>-55628</v>
      </c>
      <c r="X9" s="22"/>
      <c r="Y9" s="22">
        <v>-55628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>
        <v>24836</v>
      </c>
      <c r="L10" s="22">
        <v>37990</v>
      </c>
      <c r="M10" s="22">
        <v>14003</v>
      </c>
      <c r="N10" s="22">
        <v>76829</v>
      </c>
      <c r="O10" s="22"/>
      <c r="P10" s="22"/>
      <c r="Q10" s="22"/>
      <c r="R10" s="22"/>
      <c r="S10" s="22"/>
      <c r="T10" s="22"/>
      <c r="U10" s="22"/>
      <c r="V10" s="22"/>
      <c r="W10" s="22">
        <v>110800</v>
      </c>
      <c r="X10" s="22">
        <v>66213</v>
      </c>
      <c r="Y10" s="22">
        <v>44587</v>
      </c>
      <c r="Z10" s="23">
        <v>67.338740126561248</v>
      </c>
      <c r="AA10" s="20">
        <v>1954182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>
        <v>10121003</v>
      </c>
      <c r="L13" s="22"/>
      <c r="M13" s="22">
        <v>11772851</v>
      </c>
      <c r="N13" s="22">
        <v>21893854</v>
      </c>
      <c r="O13" s="22"/>
      <c r="P13" s="22"/>
      <c r="Q13" s="22"/>
      <c r="R13" s="22"/>
      <c r="S13" s="22"/>
      <c r="T13" s="22"/>
      <c r="U13" s="22"/>
      <c r="V13" s="22"/>
      <c r="W13" s="22">
        <v>55721827</v>
      </c>
      <c r="X13" s="22">
        <v>31169481</v>
      </c>
      <c r="Y13" s="22">
        <v>24552346</v>
      </c>
      <c r="Z13" s="23">
        <v>78.770467817542425</v>
      </c>
      <c r="AA13" s="20">
        <v>63864184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>
        <v>6045716</v>
      </c>
      <c r="M19" s="22"/>
      <c r="N19" s="22">
        <v>6045716</v>
      </c>
      <c r="O19" s="22"/>
      <c r="P19" s="22"/>
      <c r="Q19" s="22"/>
      <c r="R19" s="22"/>
      <c r="S19" s="22"/>
      <c r="T19" s="22"/>
      <c r="U19" s="22"/>
      <c r="V19" s="22"/>
      <c r="W19" s="22">
        <v>6045716</v>
      </c>
      <c r="X19" s="22">
        <v>7915280</v>
      </c>
      <c r="Y19" s="22">
        <v>-1869564</v>
      </c>
      <c r="Z19" s="23">
        <v>-23.619682437007913</v>
      </c>
      <c r="AA19" s="20">
        <v>12133736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-11866</v>
      </c>
      <c r="L21" s="22">
        <v>-23732</v>
      </c>
      <c r="M21" s="22">
        <v>-11866</v>
      </c>
      <c r="N21" s="22">
        <v>-47464</v>
      </c>
      <c r="O21" s="22"/>
      <c r="P21" s="22"/>
      <c r="Q21" s="22"/>
      <c r="R21" s="22"/>
      <c r="S21" s="22"/>
      <c r="T21" s="22"/>
      <c r="U21" s="22"/>
      <c r="V21" s="22"/>
      <c r="W21" s="22">
        <v>-47464</v>
      </c>
      <c r="X21" s="22"/>
      <c r="Y21" s="22">
        <v>-47464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129696225</v>
      </c>
      <c r="M26" s="22"/>
      <c r="N26" s="22">
        <v>129696225</v>
      </c>
      <c r="O26" s="22"/>
      <c r="P26" s="22"/>
      <c r="Q26" s="22"/>
      <c r="R26" s="22"/>
      <c r="S26" s="22"/>
      <c r="T26" s="22"/>
      <c r="U26" s="22"/>
      <c r="V26" s="22"/>
      <c r="W26" s="22">
        <v>129696225</v>
      </c>
      <c r="X26" s="22"/>
      <c r="Y26" s="22">
        <v>129696225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168823590</v>
      </c>
      <c r="L32" s="31">
        <f t="shared" si="0"/>
        <v>1495244482</v>
      </c>
      <c r="M32" s="31">
        <f t="shared" si="0"/>
        <v>138354886</v>
      </c>
      <c r="N32" s="31">
        <f t="shared" si="0"/>
        <v>1802422958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2366645395</v>
      </c>
      <c r="X32" s="31">
        <f t="shared" si="0"/>
        <v>904989018</v>
      </c>
      <c r="Y32" s="31">
        <f t="shared" si="0"/>
        <v>1461656377</v>
      </c>
      <c r="Z32" s="32">
        <f>+IF(X32&lt;&gt;0,+(Y32/X32)*100,0)</f>
        <v>161.51095183787081</v>
      </c>
      <c r="AA32" s="29">
        <f>SUM(AA6:AA31)</f>
        <v>1792452861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>
        <v>20296683</v>
      </c>
      <c r="L34" s="22">
        <v>45233061</v>
      </c>
      <c r="M34" s="22">
        <v>21695438</v>
      </c>
      <c r="N34" s="22">
        <v>87225182</v>
      </c>
      <c r="O34" s="22"/>
      <c r="P34" s="22"/>
      <c r="Q34" s="22"/>
      <c r="R34" s="22"/>
      <c r="S34" s="22"/>
      <c r="T34" s="22"/>
      <c r="U34" s="22"/>
      <c r="V34" s="22"/>
      <c r="W34" s="22">
        <v>154800072</v>
      </c>
      <c r="X34" s="22">
        <v>154148227</v>
      </c>
      <c r="Y34" s="22">
        <v>651845</v>
      </c>
      <c r="Z34" s="23">
        <v>0.42286895716290007</v>
      </c>
      <c r="AA34" s="20">
        <v>287431956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>
        <v>552202</v>
      </c>
      <c r="L37" s="22">
        <v>3185282</v>
      </c>
      <c r="M37" s="22">
        <v>408932</v>
      </c>
      <c r="N37" s="22">
        <v>4146416</v>
      </c>
      <c r="O37" s="22"/>
      <c r="P37" s="22"/>
      <c r="Q37" s="22"/>
      <c r="R37" s="22"/>
      <c r="S37" s="22"/>
      <c r="T37" s="22"/>
      <c r="U37" s="22"/>
      <c r="V37" s="22"/>
      <c r="W37" s="22">
        <v>4201751</v>
      </c>
      <c r="X37" s="22">
        <v>4767725</v>
      </c>
      <c r="Y37" s="22">
        <v>-565974</v>
      </c>
      <c r="Z37" s="23">
        <v>-11.870944737794231</v>
      </c>
      <c r="AA37" s="20">
        <v>16747697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>
        <v>28329032</v>
      </c>
      <c r="L38" s="22">
        <v>35411290</v>
      </c>
      <c r="M38" s="22">
        <v>7082258</v>
      </c>
      <c r="N38" s="22">
        <v>70822580</v>
      </c>
      <c r="O38" s="22"/>
      <c r="P38" s="22"/>
      <c r="Q38" s="22"/>
      <c r="R38" s="22"/>
      <c r="S38" s="22"/>
      <c r="T38" s="22"/>
      <c r="U38" s="22"/>
      <c r="V38" s="22"/>
      <c r="W38" s="22">
        <v>70822580</v>
      </c>
      <c r="X38" s="22">
        <v>42493548</v>
      </c>
      <c r="Y38" s="22">
        <v>28329032</v>
      </c>
      <c r="Z38" s="23">
        <v>66.666666666666657</v>
      </c>
      <c r="AA38" s="20">
        <v>84987096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>
        <v>14993</v>
      </c>
      <c r="N39" s="22">
        <v>14993</v>
      </c>
      <c r="O39" s="22"/>
      <c r="P39" s="22"/>
      <c r="Q39" s="22"/>
      <c r="R39" s="22"/>
      <c r="S39" s="22"/>
      <c r="T39" s="22"/>
      <c r="U39" s="22"/>
      <c r="V39" s="22"/>
      <c r="W39" s="22">
        <v>14993</v>
      </c>
      <c r="X39" s="22">
        <v>95628120</v>
      </c>
      <c r="Y39" s="22">
        <v>-95613127</v>
      </c>
      <c r="Z39" s="23">
        <v>-99.984321557299253</v>
      </c>
      <c r="AA39" s="20">
        <v>191256248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553770</v>
      </c>
      <c r="Y40" s="22">
        <v>-553770</v>
      </c>
      <c r="Z40" s="23">
        <v>-100</v>
      </c>
      <c r="AA40" s="20">
        <v>1107541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>
        <v>1948452</v>
      </c>
      <c r="L41" s="22">
        <v>7182496</v>
      </c>
      <c r="M41" s="22">
        <v>5271934</v>
      </c>
      <c r="N41" s="22">
        <v>14402882</v>
      </c>
      <c r="O41" s="22"/>
      <c r="P41" s="22"/>
      <c r="Q41" s="22"/>
      <c r="R41" s="22"/>
      <c r="S41" s="22"/>
      <c r="T41" s="22"/>
      <c r="U41" s="22"/>
      <c r="V41" s="22"/>
      <c r="W41" s="22">
        <v>14402882</v>
      </c>
      <c r="X41" s="22">
        <v>44359576</v>
      </c>
      <c r="Y41" s="22">
        <v>-29956694</v>
      </c>
      <c r="Z41" s="23">
        <v>-67.531515630356793</v>
      </c>
      <c r="AA41" s="20">
        <v>98215652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>
        <v>6898578</v>
      </c>
      <c r="L44" s="22">
        <v>14202465</v>
      </c>
      <c r="M44" s="22">
        <v>-4039542</v>
      </c>
      <c r="N44" s="22">
        <v>17061501</v>
      </c>
      <c r="O44" s="22"/>
      <c r="P44" s="22"/>
      <c r="Q44" s="22"/>
      <c r="R44" s="22"/>
      <c r="S44" s="22"/>
      <c r="T44" s="22"/>
      <c r="U44" s="22"/>
      <c r="V44" s="22"/>
      <c r="W44" s="22">
        <v>56919548</v>
      </c>
      <c r="X44" s="22">
        <v>2583660</v>
      </c>
      <c r="Y44" s="22">
        <v>54335888</v>
      </c>
      <c r="Z44" s="23">
        <v>2103.0587616017588</v>
      </c>
      <c r="AA44" s="20">
        <v>4664163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58024947</v>
      </c>
      <c r="L47" s="31">
        <f t="shared" si="1"/>
        <v>105214594</v>
      </c>
      <c r="M47" s="31">
        <f t="shared" si="1"/>
        <v>30434013</v>
      </c>
      <c r="N47" s="31">
        <f t="shared" si="1"/>
        <v>193673554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301161826</v>
      </c>
      <c r="X47" s="31">
        <f t="shared" si="1"/>
        <v>344534626</v>
      </c>
      <c r="Y47" s="31">
        <f t="shared" si="1"/>
        <v>-43372800</v>
      </c>
      <c r="Z47" s="32">
        <f>+IF(X47&lt;&gt;0,+(Y47/X47)*100,0)</f>
        <v>-12.588807256777725</v>
      </c>
      <c r="AA47" s="29">
        <f>SUM(AA34:AA46)</f>
        <v>684410353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110798643</v>
      </c>
      <c r="L48" s="41">
        <f t="shared" si="2"/>
        <v>1390029888</v>
      </c>
      <c r="M48" s="41">
        <f t="shared" si="2"/>
        <v>107920873</v>
      </c>
      <c r="N48" s="41">
        <f t="shared" si="2"/>
        <v>1608749404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2065483569</v>
      </c>
      <c r="X48" s="41">
        <f t="shared" si="2"/>
        <v>560454392</v>
      </c>
      <c r="Y48" s="41">
        <f t="shared" si="2"/>
        <v>1505029177</v>
      </c>
      <c r="Z48" s="42">
        <f>+IF(X48&lt;&gt;0,+(Y48/X48)*100,0)</f>
        <v>268.53731516479934</v>
      </c>
      <c r="AA48" s="39">
        <f>+AA32-AA47</f>
        <v>1108042508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>
        <v>20020864</v>
      </c>
      <c r="L49" s="22">
        <v>24934861</v>
      </c>
      <c r="M49" s="22">
        <v>7409648</v>
      </c>
      <c r="N49" s="22">
        <v>52365373</v>
      </c>
      <c r="O49" s="22"/>
      <c r="P49" s="22"/>
      <c r="Q49" s="22"/>
      <c r="R49" s="22"/>
      <c r="S49" s="22"/>
      <c r="T49" s="22"/>
      <c r="U49" s="22"/>
      <c r="V49" s="22"/>
      <c r="W49" s="22">
        <v>52365373</v>
      </c>
      <c r="X49" s="22">
        <v>143798537</v>
      </c>
      <c r="Y49" s="22">
        <v>-91433164</v>
      </c>
      <c r="Z49" s="23">
        <v>-63.584210178716901</v>
      </c>
      <c r="AA49" s="20">
        <v>287597082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130819507</v>
      </c>
      <c r="L51" s="50">
        <f t="shared" si="3"/>
        <v>1414964749</v>
      </c>
      <c r="M51" s="50">
        <f t="shared" si="3"/>
        <v>115330521</v>
      </c>
      <c r="N51" s="50">
        <f t="shared" si="3"/>
        <v>1661114777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2117848942</v>
      </c>
      <c r="X51" s="50">
        <f t="shared" si="3"/>
        <v>704252929</v>
      </c>
      <c r="Y51" s="50">
        <f t="shared" si="3"/>
        <v>1413596013</v>
      </c>
      <c r="Z51" s="51">
        <f>+IF(X51&lt;&gt;0,+(Y51/X51)*100,0)</f>
        <v>200.72277370677432</v>
      </c>
      <c r="AA51" s="48">
        <f>SUM(AA48:AA50)</f>
        <v>1395639590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130819507</v>
      </c>
      <c r="L53" s="56">
        <f t="shared" si="4"/>
        <v>1414964749</v>
      </c>
      <c r="M53" s="56">
        <f t="shared" si="4"/>
        <v>115330521</v>
      </c>
      <c r="N53" s="56">
        <f t="shared" si="4"/>
        <v>1661114777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2117848942</v>
      </c>
      <c r="X53" s="56">
        <f t="shared" si="4"/>
        <v>704252929</v>
      </c>
      <c r="Y53" s="56">
        <f t="shared" si="4"/>
        <v>1413596013</v>
      </c>
      <c r="Z53" s="57">
        <f>+IF(X53&lt;&gt;0,+(Y53/X53)*100,0)</f>
        <v>200.72277370677432</v>
      </c>
      <c r="AA53" s="54">
        <f>+AA51-AA52</f>
        <v>1395639590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130819507</v>
      </c>
      <c r="L56" s="50">
        <f t="shared" si="5"/>
        <v>1414964749</v>
      </c>
      <c r="M56" s="50">
        <f t="shared" si="5"/>
        <v>115330521</v>
      </c>
      <c r="N56" s="50">
        <f t="shared" si="5"/>
        <v>1661114777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2117848942</v>
      </c>
      <c r="X56" s="50">
        <f t="shared" si="5"/>
        <v>704252929</v>
      </c>
      <c r="Y56" s="50">
        <f t="shared" si="5"/>
        <v>1413596013</v>
      </c>
      <c r="Z56" s="51">
        <f>+IF(X56&lt;&gt;0,+(Y56/X56)*100,0)</f>
        <v>200.72277370677432</v>
      </c>
      <c r="AA56" s="48">
        <f>SUM(AA53:AA55)</f>
        <v>1395639590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130819507</v>
      </c>
      <c r="L59" s="67">
        <f t="shared" si="6"/>
        <v>1414964749</v>
      </c>
      <c r="M59" s="67">
        <f t="shared" si="6"/>
        <v>115330521</v>
      </c>
      <c r="N59" s="67">
        <f t="shared" si="6"/>
        <v>1661114777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2117848942</v>
      </c>
      <c r="X59" s="67">
        <f t="shared" si="6"/>
        <v>704252929</v>
      </c>
      <c r="Y59" s="67">
        <f t="shared" si="6"/>
        <v>1413596013</v>
      </c>
      <c r="Z59" s="68">
        <f>+IF(X59&lt;&gt;0,+(Y59/X59)*100,0)</f>
        <v>200.72277370677432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>
        <v>28349608</v>
      </c>
      <c r="L8" s="22">
        <v>26942809</v>
      </c>
      <c r="M8" s="22">
        <v>26397657</v>
      </c>
      <c r="N8" s="22">
        <v>81690074</v>
      </c>
      <c r="O8" s="22"/>
      <c r="P8" s="22"/>
      <c r="Q8" s="22"/>
      <c r="R8" s="22"/>
      <c r="S8" s="22"/>
      <c r="T8" s="22"/>
      <c r="U8" s="22"/>
      <c r="V8" s="22"/>
      <c r="W8" s="22">
        <v>159468924</v>
      </c>
      <c r="X8" s="22">
        <v>161467692</v>
      </c>
      <c r="Y8" s="22">
        <v>-1998768</v>
      </c>
      <c r="Z8" s="23">
        <v>-1.2378748808770983</v>
      </c>
      <c r="AA8" s="20">
        <v>322935401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>
        <v>2735922</v>
      </c>
      <c r="L10" s="22">
        <v>2764029</v>
      </c>
      <c r="M10" s="22">
        <v>2667457</v>
      </c>
      <c r="N10" s="22">
        <v>8167408</v>
      </c>
      <c r="O10" s="22"/>
      <c r="P10" s="22"/>
      <c r="Q10" s="22"/>
      <c r="R10" s="22"/>
      <c r="S10" s="22"/>
      <c r="T10" s="22"/>
      <c r="U10" s="22"/>
      <c r="V10" s="22"/>
      <c r="W10" s="22">
        <v>13583060</v>
      </c>
      <c r="X10" s="22">
        <v>16836102</v>
      </c>
      <c r="Y10" s="22">
        <v>-3253042</v>
      </c>
      <c r="Z10" s="23">
        <v>-19.321824018409963</v>
      </c>
      <c r="AA10" s="20">
        <v>33672209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>
        <v>1103553</v>
      </c>
      <c r="L13" s="22">
        <v>1123011</v>
      </c>
      <c r="M13" s="22">
        <v>1129900</v>
      </c>
      <c r="N13" s="22">
        <v>3356464</v>
      </c>
      <c r="O13" s="22"/>
      <c r="P13" s="22"/>
      <c r="Q13" s="22"/>
      <c r="R13" s="22"/>
      <c r="S13" s="22"/>
      <c r="T13" s="22"/>
      <c r="U13" s="22"/>
      <c r="V13" s="22"/>
      <c r="W13" s="22">
        <v>6202093</v>
      </c>
      <c r="X13" s="22">
        <v>4794108</v>
      </c>
      <c r="Y13" s="22">
        <v>1407985</v>
      </c>
      <c r="Z13" s="23">
        <v>29.369071368438092</v>
      </c>
      <c r="AA13" s="20">
        <v>9588227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>
        <v>288851</v>
      </c>
      <c r="L19" s="22">
        <v>65539</v>
      </c>
      <c r="M19" s="22">
        <v>170973</v>
      </c>
      <c r="N19" s="22">
        <v>525363</v>
      </c>
      <c r="O19" s="22"/>
      <c r="P19" s="22"/>
      <c r="Q19" s="22"/>
      <c r="R19" s="22"/>
      <c r="S19" s="22"/>
      <c r="T19" s="22"/>
      <c r="U19" s="22"/>
      <c r="V19" s="22"/>
      <c r="W19" s="22">
        <v>785066</v>
      </c>
      <c r="X19" s="22">
        <v>499992</v>
      </c>
      <c r="Y19" s="22">
        <v>285074</v>
      </c>
      <c r="Z19" s="23">
        <v>57.015712251396025</v>
      </c>
      <c r="AA19" s="20">
        <v>1000000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118286142</v>
      </c>
      <c r="Y25" s="22">
        <v>-118286142</v>
      </c>
      <c r="Z25" s="23">
        <v>-100</v>
      </c>
      <c r="AA25" s="20">
        <v>236572295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32477934</v>
      </c>
      <c r="L32" s="31">
        <f t="shared" si="0"/>
        <v>30895388</v>
      </c>
      <c r="M32" s="31">
        <f t="shared" si="0"/>
        <v>30365987</v>
      </c>
      <c r="N32" s="31">
        <f t="shared" si="0"/>
        <v>93739309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180039143</v>
      </c>
      <c r="X32" s="31">
        <f t="shared" si="0"/>
        <v>301884036</v>
      </c>
      <c r="Y32" s="31">
        <f t="shared" si="0"/>
        <v>-121844893</v>
      </c>
      <c r="Z32" s="32">
        <f>+IF(X32&lt;&gt;0,+(Y32/X32)*100,0)</f>
        <v>-40.361489336918766</v>
      </c>
      <c r="AA32" s="29">
        <f>SUM(AA6:AA31)</f>
        <v>603768132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118335999</v>
      </c>
      <c r="G34" s="22">
        <v>8060365</v>
      </c>
      <c r="H34" s="22">
        <v>7907616</v>
      </c>
      <c r="I34" s="22">
        <v>8833196</v>
      </c>
      <c r="J34" s="22">
        <v>24801177</v>
      </c>
      <c r="K34" s="22">
        <v>8159013</v>
      </c>
      <c r="L34" s="22">
        <v>7851881</v>
      </c>
      <c r="M34" s="22">
        <v>7854714</v>
      </c>
      <c r="N34" s="22">
        <v>23865608</v>
      </c>
      <c r="O34" s="22"/>
      <c r="P34" s="22"/>
      <c r="Q34" s="22"/>
      <c r="R34" s="22"/>
      <c r="S34" s="22"/>
      <c r="T34" s="22"/>
      <c r="U34" s="22"/>
      <c r="V34" s="22"/>
      <c r="W34" s="22">
        <v>48666785</v>
      </c>
      <c r="X34" s="22">
        <v>59168274</v>
      </c>
      <c r="Y34" s="22">
        <v>-10501489</v>
      </c>
      <c r="Z34" s="23">
        <v>-17.748513333344825</v>
      </c>
      <c r="AA34" s="20">
        <v>118335999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>
        <v>15956</v>
      </c>
      <c r="L37" s="22">
        <v>361</v>
      </c>
      <c r="M37" s="22">
        <v>600</v>
      </c>
      <c r="N37" s="22">
        <v>16917</v>
      </c>
      <c r="O37" s="22"/>
      <c r="P37" s="22"/>
      <c r="Q37" s="22"/>
      <c r="R37" s="22"/>
      <c r="S37" s="22"/>
      <c r="T37" s="22"/>
      <c r="U37" s="22"/>
      <c r="V37" s="22"/>
      <c r="W37" s="22">
        <v>38259</v>
      </c>
      <c r="X37" s="22">
        <v>7523712</v>
      </c>
      <c r="Y37" s="22">
        <v>-7485453</v>
      </c>
      <c r="Z37" s="23">
        <v>-99.491487712448318</v>
      </c>
      <c r="AA37" s="20">
        <v>15047413</v>
      </c>
    </row>
    <row r="38" spans="1:27" ht="13.5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148525660</v>
      </c>
      <c r="G38" s="22"/>
      <c r="H38" s="22"/>
      <c r="I38" s="22">
        <v>34427690</v>
      </c>
      <c r="J38" s="22">
        <v>34427690</v>
      </c>
      <c r="K38" s="22"/>
      <c r="L38" s="22"/>
      <c r="M38" s="22">
        <v>34427690</v>
      </c>
      <c r="N38" s="22">
        <v>34427690</v>
      </c>
      <c r="O38" s="22"/>
      <c r="P38" s="22"/>
      <c r="Q38" s="22"/>
      <c r="R38" s="22"/>
      <c r="S38" s="22"/>
      <c r="T38" s="22"/>
      <c r="U38" s="22"/>
      <c r="V38" s="22"/>
      <c r="W38" s="22">
        <v>68855380</v>
      </c>
      <c r="X38" s="22">
        <v>74262834</v>
      </c>
      <c r="Y38" s="22">
        <v>-5407454</v>
      </c>
      <c r="Z38" s="23">
        <v>-7.2815077323873743</v>
      </c>
      <c r="AA38" s="20">
        <v>148525660</v>
      </c>
    </row>
    <row r="39" spans="1:27" ht="13.5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15136233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7568154</v>
      </c>
      <c r="Y39" s="22">
        <v>-7568154</v>
      </c>
      <c r="Z39" s="23">
        <v>-100</v>
      </c>
      <c r="AA39" s="20">
        <v>15136233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7496279</v>
      </c>
      <c r="N41" s="22">
        <v>7496279</v>
      </c>
      <c r="O41" s="22"/>
      <c r="P41" s="22"/>
      <c r="Q41" s="22"/>
      <c r="R41" s="22"/>
      <c r="S41" s="22"/>
      <c r="T41" s="22"/>
      <c r="U41" s="22"/>
      <c r="V41" s="22"/>
      <c r="W41" s="22">
        <v>7496279</v>
      </c>
      <c r="X41" s="22"/>
      <c r="Y41" s="22">
        <v>7496279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957518</v>
      </c>
      <c r="G44" s="22">
        <v>66314</v>
      </c>
      <c r="H44" s="22">
        <v>65998</v>
      </c>
      <c r="I44" s="22">
        <v>74796</v>
      </c>
      <c r="J44" s="22">
        <v>207108</v>
      </c>
      <c r="K44" s="22">
        <v>69241</v>
      </c>
      <c r="L44" s="22">
        <v>64366</v>
      </c>
      <c r="M44" s="22">
        <v>5937992</v>
      </c>
      <c r="N44" s="22">
        <v>6071599</v>
      </c>
      <c r="O44" s="22"/>
      <c r="P44" s="22"/>
      <c r="Q44" s="22"/>
      <c r="R44" s="22"/>
      <c r="S44" s="22"/>
      <c r="T44" s="22"/>
      <c r="U44" s="22"/>
      <c r="V44" s="22"/>
      <c r="W44" s="22">
        <v>6278707</v>
      </c>
      <c r="X44" s="22">
        <v>478776</v>
      </c>
      <c r="Y44" s="22">
        <v>5799931</v>
      </c>
      <c r="Z44" s="23">
        <v>1211.4080488579211</v>
      </c>
      <c r="AA44" s="20">
        <v>957518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298002823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8244210</v>
      </c>
      <c r="L47" s="31">
        <f t="shared" si="1"/>
        <v>7916608</v>
      </c>
      <c r="M47" s="31">
        <f t="shared" si="1"/>
        <v>55717275</v>
      </c>
      <c r="N47" s="31">
        <f t="shared" si="1"/>
        <v>71878093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131335410</v>
      </c>
      <c r="X47" s="31">
        <f t="shared" si="1"/>
        <v>149001750</v>
      </c>
      <c r="Y47" s="31">
        <f t="shared" si="1"/>
        <v>-17666340</v>
      </c>
      <c r="Z47" s="32">
        <f>+IF(X47&lt;&gt;0,+(Y47/X47)*100,0)</f>
        <v>-11.856464773064745</v>
      </c>
      <c r="AA47" s="29">
        <f>SUM(AA34:AA46)</f>
        <v>298002823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305765309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24233724</v>
      </c>
      <c r="L48" s="41">
        <f t="shared" si="2"/>
        <v>22978780</v>
      </c>
      <c r="M48" s="41">
        <f t="shared" si="2"/>
        <v>-25351288</v>
      </c>
      <c r="N48" s="41">
        <f t="shared" si="2"/>
        <v>21861216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48703733</v>
      </c>
      <c r="X48" s="41">
        <f t="shared" si="2"/>
        <v>152882286</v>
      </c>
      <c r="Y48" s="41">
        <f t="shared" si="2"/>
        <v>-104178553</v>
      </c>
      <c r="Z48" s="42">
        <f>+IF(X48&lt;&gt;0,+(Y48/X48)*100,0)</f>
        <v>-68.142984858298107</v>
      </c>
      <c r="AA48" s="39">
        <f>+AA32-AA47</f>
        <v>305765309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305765309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24233724</v>
      </c>
      <c r="L51" s="50">
        <f t="shared" si="3"/>
        <v>22978780</v>
      </c>
      <c r="M51" s="50">
        <f t="shared" si="3"/>
        <v>-25351288</v>
      </c>
      <c r="N51" s="50">
        <f t="shared" si="3"/>
        <v>21861216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48703733</v>
      </c>
      <c r="X51" s="50">
        <f t="shared" si="3"/>
        <v>152882286</v>
      </c>
      <c r="Y51" s="50">
        <f t="shared" si="3"/>
        <v>-104178553</v>
      </c>
      <c r="Z51" s="51">
        <f>+IF(X51&lt;&gt;0,+(Y51/X51)*100,0)</f>
        <v>-68.142984858298107</v>
      </c>
      <c r="AA51" s="48">
        <f>SUM(AA48:AA50)</f>
        <v>305765309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305765309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24233724</v>
      </c>
      <c r="L53" s="56">
        <f t="shared" si="4"/>
        <v>22978780</v>
      </c>
      <c r="M53" s="56">
        <f t="shared" si="4"/>
        <v>-25351288</v>
      </c>
      <c r="N53" s="56">
        <f t="shared" si="4"/>
        <v>21861216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48703733</v>
      </c>
      <c r="X53" s="56">
        <f t="shared" si="4"/>
        <v>152882286</v>
      </c>
      <c r="Y53" s="56">
        <f t="shared" si="4"/>
        <v>-104178553</v>
      </c>
      <c r="Z53" s="57">
        <f>+IF(X53&lt;&gt;0,+(Y53/X53)*100,0)</f>
        <v>-68.142984858298107</v>
      </c>
      <c r="AA53" s="54">
        <f>+AA51-AA52</f>
        <v>305765309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305765309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24233724</v>
      </c>
      <c r="L56" s="50">
        <f t="shared" si="5"/>
        <v>22978780</v>
      </c>
      <c r="M56" s="50">
        <f t="shared" si="5"/>
        <v>-25351288</v>
      </c>
      <c r="N56" s="50">
        <f t="shared" si="5"/>
        <v>21861216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48703733</v>
      </c>
      <c r="X56" s="50">
        <f t="shared" si="5"/>
        <v>152882286</v>
      </c>
      <c r="Y56" s="50">
        <f t="shared" si="5"/>
        <v>-104178553</v>
      </c>
      <c r="Z56" s="51">
        <f>+IF(X56&lt;&gt;0,+(Y56/X56)*100,0)</f>
        <v>-68.142984858298107</v>
      </c>
      <c r="AA56" s="48">
        <f>SUM(AA53:AA55)</f>
        <v>305765309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305765309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24233724</v>
      </c>
      <c r="L59" s="67">
        <f t="shared" si="6"/>
        <v>22978780</v>
      </c>
      <c r="M59" s="67">
        <f t="shared" si="6"/>
        <v>-25351288</v>
      </c>
      <c r="N59" s="67">
        <f t="shared" si="6"/>
        <v>21861216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48703733</v>
      </c>
      <c r="X59" s="67">
        <f t="shared" si="6"/>
        <v>152882286</v>
      </c>
      <c r="Y59" s="67">
        <f t="shared" si="6"/>
        <v>-104178553</v>
      </c>
      <c r="Z59" s="68">
        <f>+IF(X59&lt;&gt;0,+(Y59/X59)*100,0)</f>
        <v>-68.142984858298107</v>
      </c>
      <c r="AA59" s="65">
        <f>SUM(AA56:AA58)</f>
        <v>305765309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58893370</v>
      </c>
      <c r="G8" s="22">
        <v>5696692</v>
      </c>
      <c r="H8" s="22">
        <v>5604129</v>
      </c>
      <c r="I8" s="22">
        <v>5752259</v>
      </c>
      <c r="J8" s="22">
        <v>17053080</v>
      </c>
      <c r="K8" s="22">
        <v>5579053</v>
      </c>
      <c r="L8" s="22">
        <v>5485834</v>
      </c>
      <c r="M8" s="22">
        <v>5757152</v>
      </c>
      <c r="N8" s="22">
        <v>16822039</v>
      </c>
      <c r="O8" s="22"/>
      <c r="P8" s="22"/>
      <c r="Q8" s="22"/>
      <c r="R8" s="22"/>
      <c r="S8" s="22"/>
      <c r="T8" s="22"/>
      <c r="U8" s="22"/>
      <c r="V8" s="22"/>
      <c r="W8" s="22">
        <v>33875119</v>
      </c>
      <c r="X8" s="22">
        <v>29446674</v>
      </c>
      <c r="Y8" s="22">
        <v>4428445</v>
      </c>
      <c r="Z8" s="23">
        <v>15.038863132725957</v>
      </c>
      <c r="AA8" s="20">
        <v>58893370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>
        <v>6501</v>
      </c>
      <c r="L19" s="22">
        <v>6704</v>
      </c>
      <c r="M19" s="22">
        <v>6654</v>
      </c>
      <c r="N19" s="22">
        <v>19859</v>
      </c>
      <c r="O19" s="22"/>
      <c r="P19" s="22"/>
      <c r="Q19" s="22"/>
      <c r="R19" s="22"/>
      <c r="S19" s="22"/>
      <c r="T19" s="22"/>
      <c r="U19" s="22"/>
      <c r="V19" s="22"/>
      <c r="W19" s="22">
        <v>24430</v>
      </c>
      <c r="X19" s="22">
        <v>23670</v>
      </c>
      <c r="Y19" s="22">
        <v>760</v>
      </c>
      <c r="Z19" s="23">
        <v>3.2108153781157585</v>
      </c>
      <c r="AA19" s="20">
        <v>47343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>
        <v>6261309</v>
      </c>
      <c r="N25" s="22">
        <v>6261309</v>
      </c>
      <c r="O25" s="22"/>
      <c r="P25" s="22"/>
      <c r="Q25" s="22"/>
      <c r="R25" s="22"/>
      <c r="S25" s="22"/>
      <c r="T25" s="22"/>
      <c r="U25" s="22"/>
      <c r="V25" s="22"/>
      <c r="W25" s="22">
        <v>14087916</v>
      </c>
      <c r="X25" s="22">
        <v>9391962</v>
      </c>
      <c r="Y25" s="22">
        <v>4695954</v>
      </c>
      <c r="Z25" s="23">
        <v>49.999712520131581</v>
      </c>
      <c r="AA25" s="20">
        <v>18783926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77724639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5585554</v>
      </c>
      <c r="L32" s="31">
        <f t="shared" si="0"/>
        <v>5492538</v>
      </c>
      <c r="M32" s="31">
        <f t="shared" si="0"/>
        <v>12025115</v>
      </c>
      <c r="N32" s="31">
        <f t="shared" si="0"/>
        <v>23103207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47987465</v>
      </c>
      <c r="X32" s="31">
        <f t="shared" si="0"/>
        <v>38862306</v>
      </c>
      <c r="Y32" s="31">
        <f t="shared" si="0"/>
        <v>9125159</v>
      </c>
      <c r="Z32" s="32">
        <f>+IF(X32&lt;&gt;0,+(Y32/X32)*100,0)</f>
        <v>23.480745069528297</v>
      </c>
      <c r="AA32" s="29">
        <f>SUM(AA6:AA31)</f>
        <v>77724639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32332241</v>
      </c>
      <c r="G34" s="22">
        <v>2468189</v>
      </c>
      <c r="H34" s="22">
        <v>2572373</v>
      </c>
      <c r="I34" s="22">
        <v>2457366</v>
      </c>
      <c r="J34" s="22">
        <v>7497928</v>
      </c>
      <c r="K34" s="22">
        <v>2500453</v>
      </c>
      <c r="L34" s="22">
        <v>2663136</v>
      </c>
      <c r="M34" s="22">
        <v>2556088</v>
      </c>
      <c r="N34" s="22">
        <v>7719677</v>
      </c>
      <c r="O34" s="22"/>
      <c r="P34" s="22"/>
      <c r="Q34" s="22"/>
      <c r="R34" s="22"/>
      <c r="S34" s="22"/>
      <c r="T34" s="22"/>
      <c r="U34" s="22"/>
      <c r="V34" s="22"/>
      <c r="W34" s="22">
        <v>15217605</v>
      </c>
      <c r="X34" s="22">
        <v>16166208</v>
      </c>
      <c r="Y34" s="22">
        <v>-948603</v>
      </c>
      <c r="Z34" s="23">
        <v>-5.8678138992149549</v>
      </c>
      <c r="AA34" s="20">
        <v>32332241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6222241</v>
      </c>
      <c r="G37" s="22">
        <v>1177</v>
      </c>
      <c r="H37" s="22">
        <v>101149</v>
      </c>
      <c r="I37" s="22">
        <v>1094189</v>
      </c>
      <c r="J37" s="22">
        <v>1196515</v>
      </c>
      <c r="K37" s="22">
        <v>345843</v>
      </c>
      <c r="L37" s="22">
        <v>56997</v>
      </c>
      <c r="M37" s="22">
        <v>990211</v>
      </c>
      <c r="N37" s="22">
        <v>1393051</v>
      </c>
      <c r="O37" s="22"/>
      <c r="P37" s="22"/>
      <c r="Q37" s="22"/>
      <c r="R37" s="22"/>
      <c r="S37" s="22"/>
      <c r="T37" s="22"/>
      <c r="U37" s="22"/>
      <c r="V37" s="22"/>
      <c r="W37" s="22">
        <v>2589566</v>
      </c>
      <c r="X37" s="22">
        <v>3111138</v>
      </c>
      <c r="Y37" s="22">
        <v>-521572</v>
      </c>
      <c r="Z37" s="23">
        <v>-16.764669391071692</v>
      </c>
      <c r="AA37" s="20">
        <v>6222241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1458864</v>
      </c>
      <c r="Y38" s="22">
        <v>-1458864</v>
      </c>
      <c r="Z38" s="23">
        <v>-100</v>
      </c>
      <c r="AA38" s="20">
        <v>2917722</v>
      </c>
    </row>
    <row r="39" spans="1:27" ht="13.5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16167335</v>
      </c>
      <c r="G39" s="22"/>
      <c r="H39" s="22">
        <v>1800000</v>
      </c>
      <c r="I39" s="22">
        <v>1949869</v>
      </c>
      <c r="J39" s="22">
        <v>3749869</v>
      </c>
      <c r="K39" s="22">
        <v>1249960</v>
      </c>
      <c r="L39" s="22">
        <v>1249954</v>
      </c>
      <c r="M39" s="22">
        <v>1264669</v>
      </c>
      <c r="N39" s="22">
        <v>3764583</v>
      </c>
      <c r="O39" s="22"/>
      <c r="P39" s="22"/>
      <c r="Q39" s="22"/>
      <c r="R39" s="22"/>
      <c r="S39" s="22"/>
      <c r="T39" s="22"/>
      <c r="U39" s="22"/>
      <c r="V39" s="22"/>
      <c r="W39" s="22">
        <v>7514452</v>
      </c>
      <c r="X39" s="22">
        <v>8083746</v>
      </c>
      <c r="Y39" s="22">
        <v>-569294</v>
      </c>
      <c r="Z39" s="23">
        <v>-7.0424528430259929</v>
      </c>
      <c r="AA39" s="20">
        <v>16167335</v>
      </c>
    </row>
    <row r="40" spans="1:27" ht="13.5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9068324</v>
      </c>
      <c r="G40" s="22">
        <v>24516</v>
      </c>
      <c r="H40" s="22">
        <v>24203</v>
      </c>
      <c r="I40" s="22">
        <v>22649</v>
      </c>
      <c r="J40" s="22">
        <v>71368</v>
      </c>
      <c r="K40" s="22">
        <v>23055</v>
      </c>
      <c r="L40" s="22">
        <v>21811</v>
      </c>
      <c r="M40" s="22">
        <v>1372134</v>
      </c>
      <c r="N40" s="22">
        <v>1417000</v>
      </c>
      <c r="O40" s="22"/>
      <c r="P40" s="22"/>
      <c r="Q40" s="22"/>
      <c r="R40" s="22"/>
      <c r="S40" s="22"/>
      <c r="T40" s="22"/>
      <c r="U40" s="22"/>
      <c r="V40" s="22"/>
      <c r="W40" s="22">
        <v>1488368</v>
      </c>
      <c r="X40" s="22">
        <v>4534170</v>
      </c>
      <c r="Y40" s="22">
        <v>-3045802</v>
      </c>
      <c r="Z40" s="23">
        <v>-67.174411193228309</v>
      </c>
      <c r="AA40" s="20">
        <v>9068324</v>
      </c>
    </row>
    <row r="41" spans="1:27" ht="13.5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22524246</v>
      </c>
      <c r="G41" s="22">
        <v>1915</v>
      </c>
      <c r="H41" s="22">
        <v>656021</v>
      </c>
      <c r="I41" s="22">
        <v>1029104</v>
      </c>
      <c r="J41" s="22">
        <v>1687040</v>
      </c>
      <c r="K41" s="22">
        <v>537144</v>
      </c>
      <c r="L41" s="22">
        <v>1867976</v>
      </c>
      <c r="M41" s="22">
        <v>2862891</v>
      </c>
      <c r="N41" s="22">
        <v>5268011</v>
      </c>
      <c r="O41" s="22"/>
      <c r="P41" s="22"/>
      <c r="Q41" s="22"/>
      <c r="R41" s="22"/>
      <c r="S41" s="22"/>
      <c r="T41" s="22"/>
      <c r="U41" s="22"/>
      <c r="V41" s="22"/>
      <c r="W41" s="22">
        <v>6955051</v>
      </c>
      <c r="X41" s="22">
        <v>11262162</v>
      </c>
      <c r="Y41" s="22">
        <v>-4307111</v>
      </c>
      <c r="Z41" s="23">
        <v>-38.244086703778549</v>
      </c>
      <c r="AA41" s="20">
        <v>22524246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>
        <v>21556</v>
      </c>
      <c r="L43" s="22">
        <v>38288</v>
      </c>
      <c r="M43" s="22">
        <v>6131</v>
      </c>
      <c r="N43" s="22">
        <v>65975</v>
      </c>
      <c r="O43" s="22"/>
      <c r="P43" s="22"/>
      <c r="Q43" s="22"/>
      <c r="R43" s="22"/>
      <c r="S43" s="22"/>
      <c r="T43" s="22"/>
      <c r="U43" s="22"/>
      <c r="V43" s="22"/>
      <c r="W43" s="22">
        <v>153990</v>
      </c>
      <c r="X43" s="22">
        <v>144828</v>
      </c>
      <c r="Y43" s="22">
        <v>9162</v>
      </c>
      <c r="Z43" s="23">
        <v>6.3261247825006208</v>
      </c>
      <c r="AA43" s="20">
        <v>289654</v>
      </c>
    </row>
    <row r="44" spans="1:27" ht="13.5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2599810</v>
      </c>
      <c r="G44" s="22">
        <v>23860</v>
      </c>
      <c r="H44" s="22">
        <v>28558</v>
      </c>
      <c r="I44" s="22">
        <v>30670</v>
      </c>
      <c r="J44" s="22">
        <v>83088</v>
      </c>
      <c r="K44" s="22">
        <v>113888</v>
      </c>
      <c r="L44" s="22">
        <v>164345</v>
      </c>
      <c r="M44" s="22">
        <v>675013</v>
      </c>
      <c r="N44" s="22">
        <v>953246</v>
      </c>
      <c r="O44" s="22"/>
      <c r="P44" s="22"/>
      <c r="Q44" s="22"/>
      <c r="R44" s="22"/>
      <c r="S44" s="22"/>
      <c r="T44" s="22"/>
      <c r="U44" s="22"/>
      <c r="V44" s="22"/>
      <c r="W44" s="22">
        <v>1036334</v>
      </c>
      <c r="X44" s="22">
        <v>1299948</v>
      </c>
      <c r="Y44" s="22">
        <v>-263614</v>
      </c>
      <c r="Z44" s="23">
        <v>-20.278811152446096</v>
      </c>
      <c r="AA44" s="20">
        <v>2599810</v>
      </c>
    </row>
    <row r="45" spans="1:27" ht="13.5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92121573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4791899</v>
      </c>
      <c r="L47" s="31">
        <f t="shared" si="1"/>
        <v>6062507</v>
      </c>
      <c r="M47" s="31">
        <f t="shared" si="1"/>
        <v>9727137</v>
      </c>
      <c r="N47" s="31">
        <f t="shared" si="1"/>
        <v>20581543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34955366</v>
      </c>
      <c r="X47" s="31">
        <f t="shared" si="1"/>
        <v>46061064</v>
      </c>
      <c r="Y47" s="31">
        <f t="shared" si="1"/>
        <v>-11105698</v>
      </c>
      <c r="Z47" s="32">
        <f>+IF(X47&lt;&gt;0,+(Y47/X47)*100,0)</f>
        <v>-24.11081515615879</v>
      </c>
      <c r="AA47" s="29">
        <f>SUM(AA34:AA46)</f>
        <v>92121573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-14396934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793655</v>
      </c>
      <c r="L48" s="41">
        <f t="shared" si="2"/>
        <v>-569969</v>
      </c>
      <c r="M48" s="41">
        <f t="shared" si="2"/>
        <v>2297978</v>
      </c>
      <c r="N48" s="41">
        <f t="shared" si="2"/>
        <v>2521664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13032099</v>
      </c>
      <c r="X48" s="41">
        <f t="shared" si="2"/>
        <v>-7198758</v>
      </c>
      <c r="Y48" s="41">
        <f t="shared" si="2"/>
        <v>20230857</v>
      </c>
      <c r="Z48" s="42">
        <f>+IF(X48&lt;&gt;0,+(Y48/X48)*100,0)</f>
        <v>-281.03260312403887</v>
      </c>
      <c r="AA48" s="39">
        <f>+AA32-AA47</f>
        <v>-14396934</v>
      </c>
    </row>
    <row r="49" spans="1:27" ht="25.5" x14ac:dyDescent="0.25">
      <c r="A49" s="43" t="s">
        <v>74</v>
      </c>
      <c r="B49" s="15" t="s">
        <v>32</v>
      </c>
      <c r="C49" s="20">
        <v>33180137</v>
      </c>
      <c r="D49" s="20"/>
      <c r="E49" s="21"/>
      <c r="F49" s="22"/>
      <c r="G49" s="22"/>
      <c r="H49" s="22"/>
      <c r="I49" s="22"/>
      <c r="J49" s="22"/>
      <c r="K49" s="22"/>
      <c r="L49" s="22">
        <v>280079</v>
      </c>
      <c r="M49" s="22"/>
      <c r="N49" s="22">
        <v>280079</v>
      </c>
      <c r="O49" s="22"/>
      <c r="P49" s="22"/>
      <c r="Q49" s="22"/>
      <c r="R49" s="22"/>
      <c r="S49" s="22"/>
      <c r="T49" s="22"/>
      <c r="U49" s="22"/>
      <c r="V49" s="22"/>
      <c r="W49" s="22">
        <v>280079</v>
      </c>
      <c r="X49" s="22"/>
      <c r="Y49" s="22">
        <v>280079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34236303</v>
      </c>
      <c r="D51" s="48">
        <f t="shared" si="3"/>
        <v>0</v>
      </c>
      <c r="E51" s="49">
        <f t="shared" si="3"/>
        <v>-14396934</v>
      </c>
      <c r="F51" s="50">
        <f t="shared" si="3"/>
        <v>-14396934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793655</v>
      </c>
      <c r="L51" s="50">
        <f t="shared" si="3"/>
        <v>-289890</v>
      </c>
      <c r="M51" s="50">
        <f t="shared" si="3"/>
        <v>2297978</v>
      </c>
      <c r="N51" s="50">
        <f t="shared" si="3"/>
        <v>2801743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13312178</v>
      </c>
      <c r="X51" s="50">
        <f t="shared" si="3"/>
        <v>-7198758</v>
      </c>
      <c r="Y51" s="50">
        <f t="shared" si="3"/>
        <v>20510936</v>
      </c>
      <c r="Z51" s="51">
        <f>+IF(X51&lt;&gt;0,+(Y51/X51)*100,0)</f>
        <v>-284.92326037352552</v>
      </c>
      <c r="AA51" s="48">
        <f>SUM(AA48:AA50)</f>
        <v>-14396934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34236303</v>
      </c>
      <c r="D53" s="54">
        <f>+D51-D52</f>
        <v>0</v>
      </c>
      <c r="E53" s="55">
        <f t="shared" si="4"/>
        <v>-14396934</v>
      </c>
      <c r="F53" s="56">
        <f t="shared" si="4"/>
        <v>-14396934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793655</v>
      </c>
      <c r="L53" s="56">
        <f t="shared" si="4"/>
        <v>-289890</v>
      </c>
      <c r="M53" s="56">
        <f t="shared" si="4"/>
        <v>2297978</v>
      </c>
      <c r="N53" s="56">
        <f t="shared" si="4"/>
        <v>2801743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13312178</v>
      </c>
      <c r="X53" s="56">
        <f t="shared" si="4"/>
        <v>-7198758</v>
      </c>
      <c r="Y53" s="56">
        <f t="shared" si="4"/>
        <v>20510936</v>
      </c>
      <c r="Z53" s="57">
        <f>+IF(X53&lt;&gt;0,+(Y53/X53)*100,0)</f>
        <v>-284.92326037352552</v>
      </c>
      <c r="AA53" s="54">
        <f>+AA51-AA52</f>
        <v>-14396934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34236303</v>
      </c>
      <c r="D56" s="48">
        <f>SUM(D53:D55)</f>
        <v>0</v>
      </c>
      <c r="E56" s="49">
        <f t="shared" si="5"/>
        <v>-14396934</v>
      </c>
      <c r="F56" s="50">
        <f t="shared" si="5"/>
        <v>-14396934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793655</v>
      </c>
      <c r="L56" s="50">
        <f t="shared" si="5"/>
        <v>-289890</v>
      </c>
      <c r="M56" s="50">
        <f t="shared" si="5"/>
        <v>2297978</v>
      </c>
      <c r="N56" s="50">
        <f t="shared" si="5"/>
        <v>2801743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13312178</v>
      </c>
      <c r="X56" s="50">
        <f t="shared" si="5"/>
        <v>-7198758</v>
      </c>
      <c r="Y56" s="50">
        <f t="shared" si="5"/>
        <v>20510936</v>
      </c>
      <c r="Z56" s="51">
        <f>+IF(X56&lt;&gt;0,+(Y56/X56)*100,0)</f>
        <v>-284.92326037352552</v>
      </c>
      <c r="AA56" s="48">
        <f>SUM(AA53:AA55)</f>
        <v>-14396934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34236303</v>
      </c>
      <c r="D59" s="65">
        <f>SUM(D56:D58)</f>
        <v>0</v>
      </c>
      <c r="E59" s="66">
        <f t="shared" si="6"/>
        <v>-14396934</v>
      </c>
      <c r="F59" s="67">
        <f t="shared" si="6"/>
        <v>-14396934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793655</v>
      </c>
      <c r="L59" s="67">
        <f t="shared" si="6"/>
        <v>-289890</v>
      </c>
      <c r="M59" s="67">
        <f t="shared" si="6"/>
        <v>2297978</v>
      </c>
      <c r="N59" s="67">
        <f t="shared" si="6"/>
        <v>2801743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13312178</v>
      </c>
      <c r="X59" s="67">
        <f t="shared" si="6"/>
        <v>-7198758</v>
      </c>
      <c r="Y59" s="67">
        <f t="shared" si="6"/>
        <v>20510936</v>
      </c>
      <c r="Z59" s="68">
        <f>+IF(X59&lt;&gt;0,+(Y59/X59)*100,0)</f>
        <v>-284.92326037352552</v>
      </c>
      <c r="AA59" s="65">
        <f>SUM(AA56:AA58)</f>
        <v>-14396934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39244302</v>
      </c>
      <c r="G8" s="22">
        <v>3164455</v>
      </c>
      <c r="H8" s="22">
        <v>3163806</v>
      </c>
      <c r="I8" s="22">
        <v>3154602</v>
      </c>
      <c r="J8" s="22">
        <v>9482863</v>
      </c>
      <c r="K8" s="22">
        <v>3194229</v>
      </c>
      <c r="L8" s="22">
        <v>3106251</v>
      </c>
      <c r="M8" s="22">
        <v>3100038</v>
      </c>
      <c r="N8" s="22">
        <v>9400518</v>
      </c>
      <c r="O8" s="22"/>
      <c r="P8" s="22"/>
      <c r="Q8" s="22"/>
      <c r="R8" s="22"/>
      <c r="S8" s="22"/>
      <c r="T8" s="22"/>
      <c r="U8" s="22"/>
      <c r="V8" s="22"/>
      <c r="W8" s="22">
        <v>18883381</v>
      </c>
      <c r="X8" s="22">
        <v>19622142</v>
      </c>
      <c r="Y8" s="22">
        <v>-738761</v>
      </c>
      <c r="Z8" s="23">
        <v>-3.7649355508690134</v>
      </c>
      <c r="AA8" s="20">
        <v>39244302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2703069</v>
      </c>
      <c r="G13" s="22">
        <v>197549</v>
      </c>
      <c r="H13" s="22">
        <v>203493</v>
      </c>
      <c r="I13" s="22">
        <v>208357</v>
      </c>
      <c r="J13" s="22">
        <v>609399</v>
      </c>
      <c r="K13" s="22">
        <v>212235</v>
      </c>
      <c r="L13" s="22">
        <v>206449</v>
      </c>
      <c r="M13" s="22">
        <v>212871</v>
      </c>
      <c r="N13" s="22">
        <v>631555</v>
      </c>
      <c r="O13" s="22"/>
      <c r="P13" s="22"/>
      <c r="Q13" s="22"/>
      <c r="R13" s="22"/>
      <c r="S13" s="22"/>
      <c r="T13" s="22"/>
      <c r="U13" s="22"/>
      <c r="V13" s="22"/>
      <c r="W13" s="22">
        <v>1240954</v>
      </c>
      <c r="X13" s="22">
        <v>1351530</v>
      </c>
      <c r="Y13" s="22">
        <v>-110576</v>
      </c>
      <c r="Z13" s="23">
        <v>-8.1815424000947079</v>
      </c>
      <c r="AA13" s="20">
        <v>2703069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>
        <v>1430</v>
      </c>
      <c r="M25" s="22">
        <v>2730</v>
      </c>
      <c r="N25" s="22">
        <v>4160</v>
      </c>
      <c r="O25" s="22"/>
      <c r="P25" s="22"/>
      <c r="Q25" s="22"/>
      <c r="R25" s="22"/>
      <c r="S25" s="22"/>
      <c r="T25" s="22"/>
      <c r="U25" s="22"/>
      <c r="V25" s="22"/>
      <c r="W25" s="22">
        <v>10728</v>
      </c>
      <c r="X25" s="22"/>
      <c r="Y25" s="22">
        <v>10728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41947371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3406464</v>
      </c>
      <c r="L32" s="31">
        <f t="shared" si="0"/>
        <v>3314130</v>
      </c>
      <c r="M32" s="31">
        <f t="shared" si="0"/>
        <v>3315639</v>
      </c>
      <c r="N32" s="31">
        <f t="shared" si="0"/>
        <v>10036233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20135063</v>
      </c>
      <c r="X32" s="31">
        <f t="shared" si="0"/>
        <v>20973672</v>
      </c>
      <c r="Y32" s="31">
        <f t="shared" si="0"/>
        <v>-838609</v>
      </c>
      <c r="Z32" s="32">
        <f>+IF(X32&lt;&gt;0,+(Y32/X32)*100,0)</f>
        <v>-3.9983890279203376</v>
      </c>
      <c r="AA32" s="29">
        <f>SUM(AA6:AA31)</f>
        <v>41947371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>
        <v>667285</v>
      </c>
      <c r="L34" s="22">
        <v>586356</v>
      </c>
      <c r="M34" s="22">
        <v>599571</v>
      </c>
      <c r="N34" s="22">
        <v>1853212</v>
      </c>
      <c r="O34" s="22"/>
      <c r="P34" s="22"/>
      <c r="Q34" s="22"/>
      <c r="R34" s="22"/>
      <c r="S34" s="22"/>
      <c r="T34" s="22"/>
      <c r="U34" s="22"/>
      <c r="V34" s="22"/>
      <c r="W34" s="22">
        <v>3564628</v>
      </c>
      <c r="X34" s="22">
        <v>4193826</v>
      </c>
      <c r="Y34" s="22">
        <v>-629198</v>
      </c>
      <c r="Z34" s="23">
        <v>-15.002959111799107</v>
      </c>
      <c r="AA34" s="20">
        <v>8387638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340000</v>
      </c>
      <c r="G37" s="22"/>
      <c r="H37" s="22"/>
      <c r="I37" s="22"/>
      <c r="J37" s="22"/>
      <c r="K37" s="22"/>
      <c r="L37" s="22"/>
      <c r="M37" s="22">
        <v>26215</v>
      </c>
      <c r="N37" s="22">
        <v>26215</v>
      </c>
      <c r="O37" s="22"/>
      <c r="P37" s="22"/>
      <c r="Q37" s="22"/>
      <c r="R37" s="22"/>
      <c r="S37" s="22"/>
      <c r="T37" s="22"/>
      <c r="U37" s="22"/>
      <c r="V37" s="22"/>
      <c r="W37" s="22">
        <v>26215</v>
      </c>
      <c r="X37" s="22">
        <v>170004</v>
      </c>
      <c r="Y37" s="22">
        <v>-143789</v>
      </c>
      <c r="Z37" s="23">
        <v>-84.579774593538986</v>
      </c>
      <c r="AA37" s="20">
        <v>340000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1231320</v>
      </c>
      <c r="Y39" s="22">
        <v>-1231320</v>
      </c>
      <c r="Z39" s="23">
        <v>-100</v>
      </c>
      <c r="AA39" s="20">
        <v>2462643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21456960</v>
      </c>
      <c r="G41" s="22"/>
      <c r="H41" s="22">
        <v>1964434</v>
      </c>
      <c r="I41" s="22">
        <v>1964434</v>
      </c>
      <c r="J41" s="22">
        <v>3928868</v>
      </c>
      <c r="K41" s="22">
        <v>1964434</v>
      </c>
      <c r="L41" s="22"/>
      <c r="M41" s="22">
        <v>3928868</v>
      </c>
      <c r="N41" s="22">
        <v>5893302</v>
      </c>
      <c r="O41" s="22"/>
      <c r="P41" s="22"/>
      <c r="Q41" s="22"/>
      <c r="R41" s="22"/>
      <c r="S41" s="22"/>
      <c r="T41" s="22"/>
      <c r="U41" s="22"/>
      <c r="V41" s="22"/>
      <c r="W41" s="22">
        <v>9822170</v>
      </c>
      <c r="X41" s="22">
        <v>10728486</v>
      </c>
      <c r="Y41" s="22">
        <v>-906316</v>
      </c>
      <c r="Z41" s="23">
        <v>-8.4477530193915538</v>
      </c>
      <c r="AA41" s="20">
        <v>21456960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131593915</v>
      </c>
      <c r="D43" s="20"/>
      <c r="E43" s="21">
        <v>11159066</v>
      </c>
      <c r="F43" s="22">
        <v>11159066</v>
      </c>
      <c r="G43" s="22"/>
      <c r="H43" s="22">
        <v>995654</v>
      </c>
      <c r="I43" s="22">
        <v>132045</v>
      </c>
      <c r="J43" s="22">
        <v>1127699</v>
      </c>
      <c r="K43" s="22">
        <v>2136904</v>
      </c>
      <c r="L43" s="22">
        <v>1561077</v>
      </c>
      <c r="M43" s="22">
        <v>344145</v>
      </c>
      <c r="N43" s="22">
        <v>4042126</v>
      </c>
      <c r="O43" s="22"/>
      <c r="P43" s="22"/>
      <c r="Q43" s="22"/>
      <c r="R43" s="22"/>
      <c r="S43" s="22"/>
      <c r="T43" s="22"/>
      <c r="U43" s="22"/>
      <c r="V43" s="22"/>
      <c r="W43" s="22">
        <v>5169825</v>
      </c>
      <c r="X43" s="22">
        <v>5579532</v>
      </c>
      <c r="Y43" s="22">
        <v>-409707</v>
      </c>
      <c r="Z43" s="23">
        <v>-7.3430352223089672</v>
      </c>
      <c r="AA43" s="20">
        <v>11159066</v>
      </c>
    </row>
    <row r="44" spans="1:27" ht="13.5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642783</v>
      </c>
      <c r="G44" s="22">
        <v>43035</v>
      </c>
      <c r="H44" s="22">
        <v>4513</v>
      </c>
      <c r="I44" s="22">
        <v>4662</v>
      </c>
      <c r="J44" s="22">
        <v>52210</v>
      </c>
      <c r="K44" s="22">
        <v>5188</v>
      </c>
      <c r="L44" s="22">
        <v>7335</v>
      </c>
      <c r="M44" s="22">
        <v>4619</v>
      </c>
      <c r="N44" s="22">
        <v>17142</v>
      </c>
      <c r="O44" s="22"/>
      <c r="P44" s="22"/>
      <c r="Q44" s="22"/>
      <c r="R44" s="22"/>
      <c r="S44" s="22"/>
      <c r="T44" s="22"/>
      <c r="U44" s="22"/>
      <c r="V44" s="22"/>
      <c r="W44" s="22">
        <v>69352</v>
      </c>
      <c r="X44" s="22">
        <v>321390</v>
      </c>
      <c r="Y44" s="22">
        <v>-252038</v>
      </c>
      <c r="Z44" s="23">
        <v>-78.421232770154631</v>
      </c>
      <c r="AA44" s="20">
        <v>642783</v>
      </c>
    </row>
    <row r="45" spans="1:27" ht="13.5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168168557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44449090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4773811</v>
      </c>
      <c r="L47" s="31">
        <f t="shared" si="1"/>
        <v>2154768</v>
      </c>
      <c r="M47" s="31">
        <f t="shared" si="1"/>
        <v>4903418</v>
      </c>
      <c r="N47" s="31">
        <f t="shared" si="1"/>
        <v>11831997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18652190</v>
      </c>
      <c r="X47" s="31">
        <f t="shared" si="1"/>
        <v>22224558</v>
      </c>
      <c r="Y47" s="31">
        <f t="shared" si="1"/>
        <v>-3572368</v>
      </c>
      <c r="Z47" s="32">
        <f>+IF(X47&lt;&gt;0,+(Y47/X47)*100,0)</f>
        <v>-16.073966465384824</v>
      </c>
      <c r="AA47" s="29">
        <f>SUM(AA34:AA46)</f>
        <v>44449090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-131242342</v>
      </c>
      <c r="D48" s="39">
        <f t="shared" si="2"/>
        <v>0</v>
      </c>
      <c r="E48" s="40">
        <f t="shared" si="2"/>
        <v>-2501719</v>
      </c>
      <c r="F48" s="41">
        <f t="shared" si="2"/>
        <v>-2501719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-1367347</v>
      </c>
      <c r="L48" s="41">
        <f t="shared" si="2"/>
        <v>1159362</v>
      </c>
      <c r="M48" s="41">
        <f t="shared" si="2"/>
        <v>-1587779</v>
      </c>
      <c r="N48" s="41">
        <f t="shared" si="2"/>
        <v>-1795764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1482873</v>
      </c>
      <c r="X48" s="41">
        <f t="shared" si="2"/>
        <v>-1250886</v>
      </c>
      <c r="Y48" s="41">
        <f t="shared" si="2"/>
        <v>2733759</v>
      </c>
      <c r="Z48" s="42">
        <f>+IF(X48&lt;&gt;0,+(Y48/X48)*100,0)</f>
        <v>-218.54581472652183</v>
      </c>
      <c r="AA48" s="39">
        <f>+AA32-AA47</f>
        <v>-2501719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-131242342</v>
      </c>
      <c r="D51" s="48">
        <f t="shared" si="3"/>
        <v>0</v>
      </c>
      <c r="E51" s="49">
        <f t="shared" si="3"/>
        <v>-2501719</v>
      </c>
      <c r="F51" s="50">
        <f t="shared" si="3"/>
        <v>-2501719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-1367347</v>
      </c>
      <c r="L51" s="50">
        <f t="shared" si="3"/>
        <v>1159362</v>
      </c>
      <c r="M51" s="50">
        <f t="shared" si="3"/>
        <v>-1587779</v>
      </c>
      <c r="N51" s="50">
        <f t="shared" si="3"/>
        <v>-1795764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1482873</v>
      </c>
      <c r="X51" s="50">
        <f t="shared" si="3"/>
        <v>-1250886</v>
      </c>
      <c r="Y51" s="50">
        <f t="shared" si="3"/>
        <v>2733759</v>
      </c>
      <c r="Z51" s="51">
        <f>+IF(X51&lt;&gt;0,+(Y51/X51)*100,0)</f>
        <v>-218.54581472652183</v>
      </c>
      <c r="AA51" s="48">
        <f>SUM(AA48:AA50)</f>
        <v>-2501719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-131242342</v>
      </c>
      <c r="D53" s="54">
        <f>+D51-D52</f>
        <v>0</v>
      </c>
      <c r="E53" s="55">
        <f t="shared" si="4"/>
        <v>-2501719</v>
      </c>
      <c r="F53" s="56">
        <f t="shared" si="4"/>
        <v>-2501719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-1367347</v>
      </c>
      <c r="L53" s="56">
        <f t="shared" si="4"/>
        <v>1159362</v>
      </c>
      <c r="M53" s="56">
        <f t="shared" si="4"/>
        <v>-1587779</v>
      </c>
      <c r="N53" s="56">
        <f t="shared" si="4"/>
        <v>-1795764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1482873</v>
      </c>
      <c r="X53" s="56">
        <f t="shared" si="4"/>
        <v>-1250886</v>
      </c>
      <c r="Y53" s="56">
        <f t="shared" si="4"/>
        <v>2733759</v>
      </c>
      <c r="Z53" s="57">
        <f>+IF(X53&lt;&gt;0,+(Y53/X53)*100,0)</f>
        <v>-218.54581472652183</v>
      </c>
      <c r="AA53" s="54">
        <f>+AA51-AA52</f>
        <v>-2501719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-131242342</v>
      </c>
      <c r="D56" s="48">
        <f>SUM(D53:D55)</f>
        <v>0</v>
      </c>
      <c r="E56" s="49">
        <f t="shared" si="5"/>
        <v>-2501719</v>
      </c>
      <c r="F56" s="50">
        <f t="shared" si="5"/>
        <v>-2501719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-1367347</v>
      </c>
      <c r="L56" s="50">
        <f t="shared" si="5"/>
        <v>1159362</v>
      </c>
      <c r="M56" s="50">
        <f t="shared" si="5"/>
        <v>-1587779</v>
      </c>
      <c r="N56" s="50">
        <f t="shared" si="5"/>
        <v>-1795764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1482873</v>
      </c>
      <c r="X56" s="50">
        <f t="shared" si="5"/>
        <v>-1250886</v>
      </c>
      <c r="Y56" s="50">
        <f t="shared" si="5"/>
        <v>2733759</v>
      </c>
      <c r="Z56" s="51">
        <f>+IF(X56&lt;&gt;0,+(Y56/X56)*100,0)</f>
        <v>-218.54581472652183</v>
      </c>
      <c r="AA56" s="48">
        <f>SUM(AA53:AA55)</f>
        <v>-2501719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-131242342</v>
      </c>
      <c r="D59" s="65">
        <f>SUM(D56:D58)</f>
        <v>0</v>
      </c>
      <c r="E59" s="66">
        <f t="shared" si="6"/>
        <v>-2501719</v>
      </c>
      <c r="F59" s="67">
        <f t="shared" si="6"/>
        <v>-2501719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-1367347</v>
      </c>
      <c r="L59" s="67">
        <f t="shared" si="6"/>
        <v>1159362</v>
      </c>
      <c r="M59" s="67">
        <f t="shared" si="6"/>
        <v>-1587779</v>
      </c>
      <c r="N59" s="67">
        <f t="shared" si="6"/>
        <v>-1795764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1482873</v>
      </c>
      <c r="X59" s="67">
        <f t="shared" si="6"/>
        <v>-1250886</v>
      </c>
      <c r="Y59" s="67">
        <f t="shared" si="6"/>
        <v>2733759</v>
      </c>
      <c r="Z59" s="68">
        <f>+IF(X59&lt;&gt;0,+(Y59/X59)*100,0)</f>
        <v>-218.54581472652183</v>
      </c>
      <c r="AA59" s="65">
        <f>SUM(AA56:AA58)</f>
        <v>-2501719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>
        <v>-606408</v>
      </c>
      <c r="L6" s="22">
        <v>-620563</v>
      </c>
      <c r="M6" s="22">
        <v>-621035</v>
      </c>
      <c r="N6" s="22">
        <v>-1848006</v>
      </c>
      <c r="O6" s="22"/>
      <c r="P6" s="22"/>
      <c r="Q6" s="22"/>
      <c r="R6" s="22"/>
      <c r="S6" s="22"/>
      <c r="T6" s="22"/>
      <c r="U6" s="22"/>
      <c r="V6" s="22"/>
      <c r="W6" s="22">
        <v>-3267775</v>
      </c>
      <c r="X6" s="22">
        <v>-5211462</v>
      </c>
      <c r="Y6" s="22">
        <v>1943687</v>
      </c>
      <c r="Z6" s="23">
        <v>-37.2963863115571</v>
      </c>
      <c r="AA6" s="20">
        <v>-10422915</v>
      </c>
    </row>
    <row r="7" spans="1:27" ht="13.5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>
        <v>-20854</v>
      </c>
      <c r="L7" s="22">
        <v>-28945</v>
      </c>
      <c r="M7" s="22">
        <v>-26025</v>
      </c>
      <c r="N7" s="22">
        <v>-75824</v>
      </c>
      <c r="O7" s="22"/>
      <c r="P7" s="22"/>
      <c r="Q7" s="22"/>
      <c r="R7" s="22"/>
      <c r="S7" s="22"/>
      <c r="T7" s="22"/>
      <c r="U7" s="22"/>
      <c r="V7" s="22"/>
      <c r="W7" s="22">
        <v>705968</v>
      </c>
      <c r="X7" s="22">
        <v>-437154</v>
      </c>
      <c r="Y7" s="22">
        <v>1143122</v>
      </c>
      <c r="Z7" s="23">
        <v>-261.49183125397457</v>
      </c>
      <c r="AA7" s="20">
        <v>-874307</v>
      </c>
    </row>
    <row r="8" spans="1:27" ht="13.5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282021577</v>
      </c>
      <c r="G8" s="22">
        <v>27612373</v>
      </c>
      <c r="H8" s="22">
        <v>27414158</v>
      </c>
      <c r="I8" s="22">
        <v>26859107</v>
      </c>
      <c r="J8" s="22">
        <v>81885638</v>
      </c>
      <c r="K8" s="22">
        <v>25156393</v>
      </c>
      <c r="L8" s="22">
        <v>25129417</v>
      </c>
      <c r="M8" s="22">
        <v>26802028</v>
      </c>
      <c r="N8" s="22">
        <v>77087838</v>
      </c>
      <c r="O8" s="22"/>
      <c r="P8" s="22"/>
      <c r="Q8" s="22"/>
      <c r="R8" s="22"/>
      <c r="S8" s="22"/>
      <c r="T8" s="22"/>
      <c r="U8" s="22"/>
      <c r="V8" s="22"/>
      <c r="W8" s="22">
        <v>158973476</v>
      </c>
      <c r="X8" s="22">
        <v>141010782</v>
      </c>
      <c r="Y8" s="22">
        <v>17962694</v>
      </c>
      <c r="Z8" s="23">
        <v>12.738525200151008</v>
      </c>
      <c r="AA8" s="20">
        <v>282021577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>
        <v>-7653</v>
      </c>
      <c r="L9" s="22">
        <v>-7653</v>
      </c>
      <c r="M9" s="22">
        <v>-7653</v>
      </c>
      <c r="N9" s="22">
        <v>-22959</v>
      </c>
      <c r="O9" s="22"/>
      <c r="P9" s="22"/>
      <c r="Q9" s="22"/>
      <c r="R9" s="22"/>
      <c r="S9" s="22"/>
      <c r="T9" s="22"/>
      <c r="U9" s="22"/>
      <c r="V9" s="22"/>
      <c r="W9" s="22">
        <v>-45918</v>
      </c>
      <c r="X9" s="22">
        <v>-44268</v>
      </c>
      <c r="Y9" s="22">
        <v>-1650</v>
      </c>
      <c r="Z9" s="23">
        <v>3.7272973705611276</v>
      </c>
      <c r="AA9" s="20">
        <v>-88532</v>
      </c>
    </row>
    <row r="10" spans="1:27" ht="13.5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104411</v>
      </c>
      <c r="G10" s="22">
        <v>2446</v>
      </c>
      <c r="H10" s="22">
        <v>15554</v>
      </c>
      <c r="I10" s="22">
        <v>5419</v>
      </c>
      <c r="J10" s="22">
        <v>23419</v>
      </c>
      <c r="K10" s="22">
        <v>3168</v>
      </c>
      <c r="L10" s="22">
        <v>1926</v>
      </c>
      <c r="M10" s="22">
        <v>2769</v>
      </c>
      <c r="N10" s="22">
        <v>7863</v>
      </c>
      <c r="O10" s="22"/>
      <c r="P10" s="22"/>
      <c r="Q10" s="22"/>
      <c r="R10" s="22"/>
      <c r="S10" s="22"/>
      <c r="T10" s="22"/>
      <c r="U10" s="22"/>
      <c r="V10" s="22"/>
      <c r="W10" s="22">
        <v>31282</v>
      </c>
      <c r="X10" s="22">
        <v>52206</v>
      </c>
      <c r="Y10" s="22">
        <v>-20924</v>
      </c>
      <c r="Z10" s="23">
        <v>-40.079684327471938</v>
      </c>
      <c r="AA10" s="20">
        <v>104411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13954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3217</v>
      </c>
      <c r="X19" s="22">
        <v>6978</v>
      </c>
      <c r="Y19" s="22">
        <v>-3761</v>
      </c>
      <c r="Z19" s="23">
        <v>-53.897965032960741</v>
      </c>
      <c r="AA19" s="20">
        <v>13954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>
        <v>30752216</v>
      </c>
      <c r="N25" s="22">
        <v>30752216</v>
      </c>
      <c r="O25" s="22"/>
      <c r="P25" s="22"/>
      <c r="Q25" s="22"/>
      <c r="R25" s="22"/>
      <c r="S25" s="22"/>
      <c r="T25" s="22"/>
      <c r="U25" s="22"/>
      <c r="V25" s="22"/>
      <c r="W25" s="22">
        <v>69192601</v>
      </c>
      <c r="X25" s="22">
        <v>46128402</v>
      </c>
      <c r="Y25" s="22">
        <v>23064199</v>
      </c>
      <c r="Z25" s="23">
        <v>49.999995664276426</v>
      </c>
      <c r="AA25" s="20">
        <v>92256802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363010990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24524646</v>
      </c>
      <c r="L32" s="31">
        <f t="shared" si="0"/>
        <v>24474182</v>
      </c>
      <c r="M32" s="31">
        <f t="shared" si="0"/>
        <v>56902300</v>
      </c>
      <c r="N32" s="31">
        <f t="shared" si="0"/>
        <v>105901128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225592851</v>
      </c>
      <c r="X32" s="31">
        <f t="shared" si="0"/>
        <v>181505484</v>
      </c>
      <c r="Y32" s="31">
        <f t="shared" si="0"/>
        <v>44087367</v>
      </c>
      <c r="Z32" s="32">
        <f>+IF(X32&lt;&gt;0,+(Y32/X32)*100,0)</f>
        <v>24.289826416484477</v>
      </c>
      <c r="AA32" s="29">
        <f>SUM(AA6:AA31)</f>
        <v>363010990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34338993</v>
      </c>
      <c r="G34" s="22">
        <v>2794642</v>
      </c>
      <c r="H34" s="22">
        <v>2560314</v>
      </c>
      <c r="I34" s="22">
        <v>2803582</v>
      </c>
      <c r="J34" s="22">
        <v>8158538</v>
      </c>
      <c r="K34" s="22">
        <v>2957686</v>
      </c>
      <c r="L34" s="22">
        <v>3455192</v>
      </c>
      <c r="M34" s="22">
        <v>2972749</v>
      </c>
      <c r="N34" s="22">
        <v>9385627</v>
      </c>
      <c r="O34" s="22"/>
      <c r="P34" s="22"/>
      <c r="Q34" s="22"/>
      <c r="R34" s="22"/>
      <c r="S34" s="22"/>
      <c r="T34" s="22"/>
      <c r="U34" s="22"/>
      <c r="V34" s="22"/>
      <c r="W34" s="22">
        <v>17544165</v>
      </c>
      <c r="X34" s="22">
        <v>17169492</v>
      </c>
      <c r="Y34" s="22">
        <v>374673</v>
      </c>
      <c r="Z34" s="23">
        <v>2.1822020127328168</v>
      </c>
      <c r="AA34" s="20">
        <v>34338993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290812</v>
      </c>
      <c r="G37" s="22"/>
      <c r="H37" s="22">
        <v>64</v>
      </c>
      <c r="I37" s="22"/>
      <c r="J37" s="22">
        <v>64</v>
      </c>
      <c r="K37" s="22">
        <v>5686</v>
      </c>
      <c r="L37" s="22"/>
      <c r="M37" s="22">
        <v>13732</v>
      </c>
      <c r="N37" s="22">
        <v>19418</v>
      </c>
      <c r="O37" s="22"/>
      <c r="P37" s="22"/>
      <c r="Q37" s="22"/>
      <c r="R37" s="22"/>
      <c r="S37" s="22"/>
      <c r="T37" s="22"/>
      <c r="U37" s="22"/>
      <c r="V37" s="22"/>
      <c r="W37" s="22">
        <v>19482</v>
      </c>
      <c r="X37" s="22">
        <v>145404</v>
      </c>
      <c r="Y37" s="22">
        <v>-125922</v>
      </c>
      <c r="Z37" s="23">
        <v>-86.601469010481154</v>
      </c>
      <c r="AA37" s="20">
        <v>290812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30930097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15465048</v>
      </c>
      <c r="Y38" s="22">
        <v>-15465048</v>
      </c>
      <c r="Z38" s="23">
        <v>-100</v>
      </c>
      <c r="AA38" s="20">
        <v>30930097</v>
      </c>
    </row>
    <row r="39" spans="1:27" ht="13.5" x14ac:dyDescent="0.25">
      <c r="A39" s="19" t="s">
        <v>65</v>
      </c>
      <c r="B39" s="15" t="s">
        <v>32</v>
      </c>
      <c r="C39" s="20">
        <v>25548021</v>
      </c>
      <c r="D39" s="20"/>
      <c r="E39" s="21">
        <v>30079894</v>
      </c>
      <c r="F39" s="22">
        <v>30079894</v>
      </c>
      <c r="G39" s="22"/>
      <c r="H39" s="22"/>
      <c r="I39" s="22">
        <v>603977</v>
      </c>
      <c r="J39" s="22">
        <v>603977</v>
      </c>
      <c r="K39" s="22">
        <v>2486538</v>
      </c>
      <c r="L39" s="22"/>
      <c r="M39" s="22"/>
      <c r="N39" s="22">
        <v>2486538</v>
      </c>
      <c r="O39" s="22"/>
      <c r="P39" s="22"/>
      <c r="Q39" s="22"/>
      <c r="R39" s="22"/>
      <c r="S39" s="22"/>
      <c r="T39" s="22"/>
      <c r="U39" s="22"/>
      <c r="V39" s="22"/>
      <c r="W39" s="22">
        <v>3090515</v>
      </c>
      <c r="X39" s="22">
        <v>15039948</v>
      </c>
      <c r="Y39" s="22">
        <v>-11949433</v>
      </c>
      <c r="Z39" s="23">
        <v>-79.451291985849949</v>
      </c>
      <c r="AA39" s="20">
        <v>30079894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23036034</v>
      </c>
      <c r="G41" s="22">
        <v>2130</v>
      </c>
      <c r="H41" s="22">
        <v>-22430</v>
      </c>
      <c r="I41" s="22">
        <v>19772</v>
      </c>
      <c r="J41" s="22">
        <v>-528</v>
      </c>
      <c r="K41" s="22">
        <v>55839</v>
      </c>
      <c r="L41" s="22">
        <v>1088338</v>
      </c>
      <c r="M41" s="22">
        <v>5050</v>
      </c>
      <c r="N41" s="22">
        <v>1149227</v>
      </c>
      <c r="O41" s="22"/>
      <c r="P41" s="22"/>
      <c r="Q41" s="22"/>
      <c r="R41" s="22"/>
      <c r="S41" s="22"/>
      <c r="T41" s="22"/>
      <c r="U41" s="22"/>
      <c r="V41" s="22"/>
      <c r="W41" s="22">
        <v>1148699</v>
      </c>
      <c r="X41" s="22">
        <v>11518026</v>
      </c>
      <c r="Y41" s="22">
        <v>-10369327</v>
      </c>
      <c r="Z41" s="23">
        <v>-90.026945589461249</v>
      </c>
      <c r="AA41" s="20">
        <v>23036034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28466637</v>
      </c>
      <c r="G44" s="22">
        <v>528558</v>
      </c>
      <c r="H44" s="22">
        <v>3111328</v>
      </c>
      <c r="I44" s="22">
        <v>2528710</v>
      </c>
      <c r="J44" s="22">
        <v>6168596</v>
      </c>
      <c r="K44" s="22">
        <v>1775425</v>
      </c>
      <c r="L44" s="22">
        <v>1846947</v>
      </c>
      <c r="M44" s="22">
        <v>1640154</v>
      </c>
      <c r="N44" s="22">
        <v>5262526</v>
      </c>
      <c r="O44" s="22"/>
      <c r="P44" s="22"/>
      <c r="Q44" s="22"/>
      <c r="R44" s="22"/>
      <c r="S44" s="22"/>
      <c r="T44" s="22"/>
      <c r="U44" s="22"/>
      <c r="V44" s="22"/>
      <c r="W44" s="22">
        <v>11431122</v>
      </c>
      <c r="X44" s="22">
        <v>14233326</v>
      </c>
      <c r="Y44" s="22">
        <v>-2802204</v>
      </c>
      <c r="Z44" s="23">
        <v>-19.687626068566125</v>
      </c>
      <c r="AA44" s="20">
        <v>28466637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166096698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147142467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7281174</v>
      </c>
      <c r="L47" s="31">
        <f t="shared" si="1"/>
        <v>6390477</v>
      </c>
      <c r="M47" s="31">
        <f t="shared" si="1"/>
        <v>4631685</v>
      </c>
      <c r="N47" s="31">
        <f t="shared" si="1"/>
        <v>18303336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33233983</v>
      </c>
      <c r="X47" s="31">
        <f t="shared" si="1"/>
        <v>73571244</v>
      </c>
      <c r="Y47" s="31">
        <f t="shared" si="1"/>
        <v>-40337261</v>
      </c>
      <c r="Z47" s="32">
        <f>+IF(X47&lt;&gt;0,+(Y47/X47)*100,0)</f>
        <v>-54.827482596325275</v>
      </c>
      <c r="AA47" s="29">
        <f>SUM(AA34:AA46)</f>
        <v>147142467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184086683</v>
      </c>
      <c r="D48" s="39">
        <f t="shared" si="2"/>
        <v>0</v>
      </c>
      <c r="E48" s="40">
        <f t="shared" si="2"/>
        <v>215868523</v>
      </c>
      <c r="F48" s="41">
        <f t="shared" si="2"/>
        <v>215868523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17243472</v>
      </c>
      <c r="L48" s="41">
        <f t="shared" si="2"/>
        <v>18083705</v>
      </c>
      <c r="M48" s="41">
        <f t="shared" si="2"/>
        <v>52270615</v>
      </c>
      <c r="N48" s="41">
        <f t="shared" si="2"/>
        <v>87597792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192358868</v>
      </c>
      <c r="X48" s="41">
        <f t="shared" si="2"/>
        <v>107934240</v>
      </c>
      <c r="Y48" s="41">
        <f t="shared" si="2"/>
        <v>84424628</v>
      </c>
      <c r="Z48" s="42">
        <f>+IF(X48&lt;&gt;0,+(Y48/X48)*100,0)</f>
        <v>78.218578275068225</v>
      </c>
      <c r="AA48" s="39">
        <f>+AA32-AA47</f>
        <v>215868523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184086683</v>
      </c>
      <c r="D51" s="48">
        <f t="shared" si="3"/>
        <v>0</v>
      </c>
      <c r="E51" s="49">
        <f t="shared" si="3"/>
        <v>215868523</v>
      </c>
      <c r="F51" s="50">
        <f t="shared" si="3"/>
        <v>215868523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17243472</v>
      </c>
      <c r="L51" s="50">
        <f t="shared" si="3"/>
        <v>18083705</v>
      </c>
      <c r="M51" s="50">
        <f t="shared" si="3"/>
        <v>52270615</v>
      </c>
      <c r="N51" s="50">
        <f t="shared" si="3"/>
        <v>87597792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192358868</v>
      </c>
      <c r="X51" s="50">
        <f t="shared" si="3"/>
        <v>107934240</v>
      </c>
      <c r="Y51" s="50">
        <f t="shared" si="3"/>
        <v>84424628</v>
      </c>
      <c r="Z51" s="51">
        <f>+IF(X51&lt;&gt;0,+(Y51/X51)*100,0)</f>
        <v>78.218578275068225</v>
      </c>
      <c r="AA51" s="48">
        <f>SUM(AA48:AA50)</f>
        <v>215868523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184086683</v>
      </c>
      <c r="D53" s="54">
        <f>+D51-D52</f>
        <v>0</v>
      </c>
      <c r="E53" s="55">
        <f t="shared" si="4"/>
        <v>215868523</v>
      </c>
      <c r="F53" s="56">
        <f t="shared" si="4"/>
        <v>215868523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17243472</v>
      </c>
      <c r="L53" s="56">
        <f t="shared" si="4"/>
        <v>18083705</v>
      </c>
      <c r="M53" s="56">
        <f t="shared" si="4"/>
        <v>52270615</v>
      </c>
      <c r="N53" s="56">
        <f t="shared" si="4"/>
        <v>87597792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192358868</v>
      </c>
      <c r="X53" s="56">
        <f t="shared" si="4"/>
        <v>107934240</v>
      </c>
      <c r="Y53" s="56">
        <f t="shared" si="4"/>
        <v>84424628</v>
      </c>
      <c r="Z53" s="57">
        <f>+IF(X53&lt;&gt;0,+(Y53/X53)*100,0)</f>
        <v>78.218578275068225</v>
      </c>
      <c r="AA53" s="54">
        <f>+AA51-AA52</f>
        <v>215868523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184086683</v>
      </c>
      <c r="D56" s="48">
        <f>SUM(D53:D55)</f>
        <v>0</v>
      </c>
      <c r="E56" s="49">
        <f t="shared" si="5"/>
        <v>215868523</v>
      </c>
      <c r="F56" s="50">
        <f t="shared" si="5"/>
        <v>215868523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17243472</v>
      </c>
      <c r="L56" s="50">
        <f t="shared" si="5"/>
        <v>18083705</v>
      </c>
      <c r="M56" s="50">
        <f t="shared" si="5"/>
        <v>52270615</v>
      </c>
      <c r="N56" s="50">
        <f t="shared" si="5"/>
        <v>87597792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192358868</v>
      </c>
      <c r="X56" s="50">
        <f t="shared" si="5"/>
        <v>107934240</v>
      </c>
      <c r="Y56" s="50">
        <f t="shared" si="5"/>
        <v>84424628</v>
      </c>
      <c r="Z56" s="51">
        <f>+IF(X56&lt;&gt;0,+(Y56/X56)*100,0)</f>
        <v>78.218578275068225</v>
      </c>
      <c r="AA56" s="48">
        <f>SUM(AA53:AA55)</f>
        <v>215868523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184086683</v>
      </c>
      <c r="D59" s="65">
        <f>SUM(D56:D58)</f>
        <v>0</v>
      </c>
      <c r="E59" s="66">
        <f t="shared" si="6"/>
        <v>215868523</v>
      </c>
      <c r="F59" s="67">
        <f t="shared" si="6"/>
        <v>215868523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17243472</v>
      </c>
      <c r="L59" s="67">
        <f t="shared" si="6"/>
        <v>18083705</v>
      </c>
      <c r="M59" s="67">
        <f t="shared" si="6"/>
        <v>52270615</v>
      </c>
      <c r="N59" s="67">
        <f t="shared" si="6"/>
        <v>87597792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192358868</v>
      </c>
      <c r="X59" s="67">
        <f t="shared" si="6"/>
        <v>107934240</v>
      </c>
      <c r="Y59" s="67">
        <f t="shared" si="6"/>
        <v>84424628</v>
      </c>
      <c r="Z59" s="68">
        <f>+IF(X59&lt;&gt;0,+(Y59/X59)*100,0)</f>
        <v>78.218578275068225</v>
      </c>
      <c r="AA59" s="65">
        <f>SUM(AA56:AA58)</f>
        <v>215868523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85212905</v>
      </c>
      <c r="G8" s="22"/>
      <c r="H8" s="22">
        <v>6665069</v>
      </c>
      <c r="I8" s="22">
        <v>12170964</v>
      </c>
      <c r="J8" s="22">
        <v>18836033</v>
      </c>
      <c r="K8" s="22">
        <v>6666722</v>
      </c>
      <c r="L8" s="22">
        <v>6234875</v>
      </c>
      <c r="M8" s="22"/>
      <c r="N8" s="22">
        <v>12901597</v>
      </c>
      <c r="O8" s="22"/>
      <c r="P8" s="22"/>
      <c r="Q8" s="22"/>
      <c r="R8" s="22"/>
      <c r="S8" s="22"/>
      <c r="T8" s="22"/>
      <c r="U8" s="22"/>
      <c r="V8" s="22"/>
      <c r="W8" s="22">
        <v>31737630</v>
      </c>
      <c r="X8" s="22">
        <v>42776927</v>
      </c>
      <c r="Y8" s="22">
        <v>-11039297</v>
      </c>
      <c r="Z8" s="23">
        <v>-25.806662082107955</v>
      </c>
      <c r="AA8" s="20">
        <v>85212905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>
        <v>8733</v>
      </c>
      <c r="L10" s="22"/>
      <c r="M10" s="22"/>
      <c r="N10" s="22">
        <v>8733</v>
      </c>
      <c r="O10" s="22"/>
      <c r="P10" s="22"/>
      <c r="Q10" s="22"/>
      <c r="R10" s="22"/>
      <c r="S10" s="22"/>
      <c r="T10" s="22"/>
      <c r="U10" s="22"/>
      <c r="V10" s="22"/>
      <c r="W10" s="22">
        <v>11127</v>
      </c>
      <c r="X10" s="22"/>
      <c r="Y10" s="22">
        <v>11127</v>
      </c>
      <c r="Z10" s="23"/>
      <c r="AA10" s="20">
        <v>15426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>
        <v>15034901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5724479</v>
      </c>
      <c r="Y13" s="22">
        <v>-5724479</v>
      </c>
      <c r="Z13" s="23">
        <v>-100</v>
      </c>
      <c r="AA13" s="20">
        <v>15034901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23</v>
      </c>
      <c r="Y17" s="22">
        <v>-23</v>
      </c>
      <c r="Z17" s="23">
        <v>-100</v>
      </c>
      <c r="AA17" s="20">
        <v>41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100263273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6675455</v>
      </c>
      <c r="L32" s="31">
        <f t="shared" si="0"/>
        <v>6234875</v>
      </c>
      <c r="M32" s="31">
        <f t="shared" si="0"/>
        <v>0</v>
      </c>
      <c r="N32" s="31">
        <f t="shared" si="0"/>
        <v>12910330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31748757</v>
      </c>
      <c r="X32" s="31">
        <f t="shared" si="0"/>
        <v>48501429</v>
      </c>
      <c r="Y32" s="31">
        <f t="shared" si="0"/>
        <v>-16752672</v>
      </c>
      <c r="Z32" s="32">
        <f>+IF(X32&lt;&gt;0,+(Y32/X32)*100,0)</f>
        <v>-34.540574051952163</v>
      </c>
      <c r="AA32" s="29">
        <f>SUM(AA6:AA31)</f>
        <v>100263273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>
        <v>204257</v>
      </c>
      <c r="G37" s="22"/>
      <c r="H37" s="22">
        <v>1606</v>
      </c>
      <c r="I37" s="22">
        <v>46788</v>
      </c>
      <c r="J37" s="22">
        <v>48394</v>
      </c>
      <c r="K37" s="22">
        <v>3130</v>
      </c>
      <c r="L37" s="22">
        <v>1761</v>
      </c>
      <c r="M37" s="22"/>
      <c r="N37" s="22">
        <v>4891</v>
      </c>
      <c r="O37" s="22"/>
      <c r="P37" s="22"/>
      <c r="Q37" s="22"/>
      <c r="R37" s="22"/>
      <c r="S37" s="22"/>
      <c r="T37" s="22"/>
      <c r="U37" s="22"/>
      <c r="V37" s="22"/>
      <c r="W37" s="22">
        <v>53285</v>
      </c>
      <c r="X37" s="22">
        <v>100649</v>
      </c>
      <c r="Y37" s="22">
        <v>-47364</v>
      </c>
      <c r="Z37" s="23">
        <v>-47.058589752506236</v>
      </c>
      <c r="AA37" s="20">
        <v>204257</v>
      </c>
    </row>
    <row r="38" spans="1:27" ht="13.5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1188578</v>
      </c>
      <c r="Y38" s="22">
        <v>-1188578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10900000</v>
      </c>
      <c r="Y39" s="22">
        <v>-10900000</v>
      </c>
      <c r="Z39" s="23">
        <v>-100</v>
      </c>
      <c r="AA39" s="20">
        <v>10900000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7076979</v>
      </c>
      <c r="G41" s="22"/>
      <c r="H41" s="22">
        <v>246765</v>
      </c>
      <c r="I41" s="22">
        <v>663317</v>
      </c>
      <c r="J41" s="22">
        <v>910082</v>
      </c>
      <c r="K41" s="22">
        <v>-30000</v>
      </c>
      <c r="L41" s="22">
        <v>1315018</v>
      </c>
      <c r="M41" s="22"/>
      <c r="N41" s="22">
        <v>1285018</v>
      </c>
      <c r="O41" s="22"/>
      <c r="P41" s="22"/>
      <c r="Q41" s="22"/>
      <c r="R41" s="22"/>
      <c r="S41" s="22"/>
      <c r="T41" s="22"/>
      <c r="U41" s="22"/>
      <c r="V41" s="22"/>
      <c r="W41" s="22">
        <v>2195100</v>
      </c>
      <c r="X41" s="22">
        <v>1638018</v>
      </c>
      <c r="Y41" s="22">
        <v>557082</v>
      </c>
      <c r="Z41" s="23">
        <v>34.009516378940887</v>
      </c>
      <c r="AA41" s="20">
        <v>7076979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>
        <v>14063497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7031749</v>
      </c>
      <c r="Y43" s="22">
        <v>-7031749</v>
      </c>
      <c r="Z43" s="23">
        <v>-100</v>
      </c>
      <c r="AA43" s="20">
        <v>14063497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18360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7164</v>
      </c>
      <c r="Y44" s="22">
        <v>691445</v>
      </c>
      <c r="Z44" s="23">
        <v>9651.6610831937469</v>
      </c>
      <c r="AA44" s="20">
        <v>18360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52263093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-26870</v>
      </c>
      <c r="L47" s="31">
        <f t="shared" si="1"/>
        <v>1316779</v>
      </c>
      <c r="M47" s="31">
        <f t="shared" si="1"/>
        <v>0</v>
      </c>
      <c r="N47" s="31">
        <f t="shared" si="1"/>
        <v>1289909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2946994</v>
      </c>
      <c r="X47" s="31">
        <f t="shared" si="1"/>
        <v>20866158</v>
      </c>
      <c r="Y47" s="31">
        <f t="shared" si="1"/>
        <v>-17919164</v>
      </c>
      <c r="Z47" s="32">
        <f>+IF(X47&lt;&gt;0,+(Y47/X47)*100,0)</f>
        <v>-85.876681275009986</v>
      </c>
      <c r="AA47" s="29">
        <f>SUM(AA34:AA46)</f>
        <v>52263093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48000180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6702325</v>
      </c>
      <c r="L48" s="41">
        <f t="shared" si="2"/>
        <v>4918096</v>
      </c>
      <c r="M48" s="41">
        <f t="shared" si="2"/>
        <v>0</v>
      </c>
      <c r="N48" s="41">
        <f t="shared" si="2"/>
        <v>11620421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28801763</v>
      </c>
      <c r="X48" s="41">
        <f t="shared" si="2"/>
        <v>27635271</v>
      </c>
      <c r="Y48" s="41">
        <f t="shared" si="2"/>
        <v>1166492</v>
      </c>
      <c r="Z48" s="42">
        <f>+IF(X48&lt;&gt;0,+(Y48/X48)*100,0)</f>
        <v>4.2210260937915178</v>
      </c>
      <c r="AA48" s="39">
        <f>+AA32-AA47</f>
        <v>48000180</v>
      </c>
    </row>
    <row r="49" spans="1:27" ht="25.5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48000180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6702325</v>
      </c>
      <c r="L51" s="50">
        <f t="shared" si="3"/>
        <v>4918096</v>
      </c>
      <c r="M51" s="50">
        <f t="shared" si="3"/>
        <v>0</v>
      </c>
      <c r="N51" s="50">
        <f t="shared" si="3"/>
        <v>11620421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29216136</v>
      </c>
      <c r="X51" s="50">
        <f t="shared" si="3"/>
        <v>27635271</v>
      </c>
      <c r="Y51" s="50">
        <f t="shared" si="3"/>
        <v>1580865</v>
      </c>
      <c r="Z51" s="51">
        <f>+IF(X51&lt;&gt;0,+(Y51/X51)*100,0)</f>
        <v>5.7204613625826211</v>
      </c>
      <c r="AA51" s="48">
        <f>SUM(AA48:AA50)</f>
        <v>48000180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48000180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6702325</v>
      </c>
      <c r="L53" s="56">
        <f t="shared" si="4"/>
        <v>4918096</v>
      </c>
      <c r="M53" s="56">
        <f t="shared" si="4"/>
        <v>0</v>
      </c>
      <c r="N53" s="56">
        <f t="shared" si="4"/>
        <v>11620421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29216136</v>
      </c>
      <c r="X53" s="56">
        <f t="shared" si="4"/>
        <v>27635271</v>
      </c>
      <c r="Y53" s="56">
        <f t="shared" si="4"/>
        <v>1580865</v>
      </c>
      <c r="Z53" s="57">
        <f>+IF(X53&lt;&gt;0,+(Y53/X53)*100,0)</f>
        <v>5.7204613625826211</v>
      </c>
      <c r="AA53" s="54">
        <f>+AA51-AA52</f>
        <v>48000180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48000180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6702325</v>
      </c>
      <c r="L56" s="50">
        <f t="shared" si="5"/>
        <v>4918096</v>
      </c>
      <c r="M56" s="50">
        <f t="shared" si="5"/>
        <v>0</v>
      </c>
      <c r="N56" s="50">
        <f t="shared" si="5"/>
        <v>11620421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29216136</v>
      </c>
      <c r="X56" s="50">
        <f t="shared" si="5"/>
        <v>27635271</v>
      </c>
      <c r="Y56" s="50">
        <f t="shared" si="5"/>
        <v>1580865</v>
      </c>
      <c r="Z56" s="51">
        <f>+IF(X56&lt;&gt;0,+(Y56/X56)*100,0)</f>
        <v>5.7204613625826211</v>
      </c>
      <c r="AA56" s="48">
        <f>SUM(AA53:AA55)</f>
        <v>48000180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48000180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6702325</v>
      </c>
      <c r="L59" s="67">
        <f t="shared" si="6"/>
        <v>4918096</v>
      </c>
      <c r="M59" s="67">
        <f t="shared" si="6"/>
        <v>0</v>
      </c>
      <c r="N59" s="67">
        <f t="shared" si="6"/>
        <v>11620421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29216136</v>
      </c>
      <c r="X59" s="67">
        <f t="shared" si="6"/>
        <v>27635271</v>
      </c>
      <c r="Y59" s="67">
        <f t="shared" si="6"/>
        <v>1580865</v>
      </c>
      <c r="Z59" s="68">
        <f>+IF(X59&lt;&gt;0,+(Y59/X59)*100,0)</f>
        <v>5.7204613625826211</v>
      </c>
      <c r="AA59" s="65">
        <f>SUM(AA56:AA58)</f>
        <v>48000180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128041636</v>
      </c>
      <c r="G8" s="22">
        <v>11246382</v>
      </c>
      <c r="H8" s="22">
        <v>10992872</v>
      </c>
      <c r="I8" s="22">
        <v>13368621</v>
      </c>
      <c r="J8" s="22">
        <v>35607875</v>
      </c>
      <c r="K8" s="22">
        <v>13459480</v>
      </c>
      <c r="L8" s="22">
        <v>24735086</v>
      </c>
      <c r="M8" s="22">
        <v>-21961876</v>
      </c>
      <c r="N8" s="22">
        <v>16232690</v>
      </c>
      <c r="O8" s="22"/>
      <c r="P8" s="22"/>
      <c r="Q8" s="22"/>
      <c r="R8" s="22"/>
      <c r="S8" s="22"/>
      <c r="T8" s="22"/>
      <c r="U8" s="22"/>
      <c r="V8" s="22"/>
      <c r="W8" s="22">
        <v>51840565</v>
      </c>
      <c r="X8" s="22">
        <v>63167208</v>
      </c>
      <c r="Y8" s="22">
        <v>-11326643</v>
      </c>
      <c r="Z8" s="23">
        <v>-17.931207280841033</v>
      </c>
      <c r="AA8" s="20">
        <v>128041636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14103208</v>
      </c>
      <c r="G25" s="22">
        <v>5876342</v>
      </c>
      <c r="H25" s="22"/>
      <c r="I25" s="22"/>
      <c r="J25" s="22">
        <v>5876342</v>
      </c>
      <c r="K25" s="22"/>
      <c r="L25" s="22"/>
      <c r="M25" s="22">
        <v>4701080</v>
      </c>
      <c r="N25" s="22">
        <v>4701080</v>
      </c>
      <c r="O25" s="22"/>
      <c r="P25" s="22"/>
      <c r="Q25" s="22"/>
      <c r="R25" s="22"/>
      <c r="S25" s="22"/>
      <c r="T25" s="22"/>
      <c r="U25" s="22"/>
      <c r="V25" s="22"/>
      <c r="W25" s="22">
        <v>10577422</v>
      </c>
      <c r="X25" s="22">
        <v>9402138</v>
      </c>
      <c r="Y25" s="22">
        <v>1175284</v>
      </c>
      <c r="Z25" s="23">
        <v>12.500178150969493</v>
      </c>
      <c r="AA25" s="20">
        <v>14103208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142144844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13459480</v>
      </c>
      <c r="L32" s="31">
        <f t="shared" si="0"/>
        <v>24735086</v>
      </c>
      <c r="M32" s="31">
        <f t="shared" si="0"/>
        <v>-17260796</v>
      </c>
      <c r="N32" s="31">
        <f t="shared" si="0"/>
        <v>20933770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62417987</v>
      </c>
      <c r="X32" s="31">
        <f t="shared" si="0"/>
        <v>72569346</v>
      </c>
      <c r="Y32" s="31">
        <f t="shared" si="0"/>
        <v>-10151359</v>
      </c>
      <c r="Z32" s="32">
        <f>+IF(X32&lt;&gt;0,+(Y32/X32)*100,0)</f>
        <v>-13.988494535971153</v>
      </c>
      <c r="AA32" s="29">
        <f>SUM(AA6:AA31)</f>
        <v>142144844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>
        <v>1418451</v>
      </c>
      <c r="L34" s="22">
        <v>1338954</v>
      </c>
      <c r="M34" s="22">
        <v>1319932</v>
      </c>
      <c r="N34" s="22">
        <v>4077337</v>
      </c>
      <c r="O34" s="22"/>
      <c r="P34" s="22"/>
      <c r="Q34" s="22"/>
      <c r="R34" s="22"/>
      <c r="S34" s="22"/>
      <c r="T34" s="22"/>
      <c r="U34" s="22"/>
      <c r="V34" s="22"/>
      <c r="W34" s="22">
        <v>8320052</v>
      </c>
      <c r="X34" s="22">
        <v>8997554</v>
      </c>
      <c r="Y34" s="22">
        <v>-677502</v>
      </c>
      <c r="Z34" s="23">
        <v>-7.5298464449338116</v>
      </c>
      <c r="AA34" s="20">
        <v>18238284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5532</v>
      </c>
      <c r="Y37" s="22">
        <v>-5532</v>
      </c>
      <c r="Z37" s="23">
        <v>-100</v>
      </c>
      <c r="AA37" s="20">
        <v>11214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>
        <v>2140970</v>
      </c>
      <c r="L39" s="22">
        <v>2140970</v>
      </c>
      <c r="M39" s="22">
        <v>2140970</v>
      </c>
      <c r="N39" s="22">
        <v>6422910</v>
      </c>
      <c r="O39" s="22"/>
      <c r="P39" s="22"/>
      <c r="Q39" s="22"/>
      <c r="R39" s="22"/>
      <c r="S39" s="22"/>
      <c r="T39" s="22"/>
      <c r="U39" s="22"/>
      <c r="V39" s="22"/>
      <c r="W39" s="22">
        <v>12845820</v>
      </c>
      <c r="X39" s="22">
        <v>12674541</v>
      </c>
      <c r="Y39" s="22">
        <v>171279</v>
      </c>
      <c r="Z39" s="23">
        <v>1.3513625463833365</v>
      </c>
      <c r="AA39" s="20">
        <v>25691637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19958843</v>
      </c>
      <c r="D41" s="20"/>
      <c r="E41" s="21">
        <v>32841680</v>
      </c>
      <c r="F41" s="22">
        <v>32841680</v>
      </c>
      <c r="G41" s="22"/>
      <c r="H41" s="22">
        <v>1018248</v>
      </c>
      <c r="I41" s="22">
        <v>925316</v>
      </c>
      <c r="J41" s="22">
        <v>1943564</v>
      </c>
      <c r="K41" s="22">
        <v>1063470</v>
      </c>
      <c r="L41" s="22">
        <v>531400</v>
      </c>
      <c r="M41" s="22">
        <v>494400</v>
      </c>
      <c r="N41" s="22">
        <v>2089270</v>
      </c>
      <c r="O41" s="22"/>
      <c r="P41" s="22"/>
      <c r="Q41" s="22"/>
      <c r="R41" s="22"/>
      <c r="S41" s="22"/>
      <c r="T41" s="22"/>
      <c r="U41" s="22"/>
      <c r="V41" s="22"/>
      <c r="W41" s="22">
        <v>4032834</v>
      </c>
      <c r="X41" s="22">
        <v>16201895</v>
      </c>
      <c r="Y41" s="22">
        <v>-12169061</v>
      </c>
      <c r="Z41" s="23">
        <v>-75.108874610037901</v>
      </c>
      <c r="AA41" s="20">
        <v>32841680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>
        <v>9136139</v>
      </c>
      <c r="L44" s="22">
        <v>9163305</v>
      </c>
      <c r="M44" s="22">
        <v>-18504370</v>
      </c>
      <c r="N44" s="22">
        <v>-204926</v>
      </c>
      <c r="O44" s="22"/>
      <c r="P44" s="22"/>
      <c r="Q44" s="22"/>
      <c r="R44" s="22"/>
      <c r="S44" s="22"/>
      <c r="T44" s="22"/>
      <c r="U44" s="22"/>
      <c r="V44" s="22"/>
      <c r="W44" s="22">
        <v>16160278</v>
      </c>
      <c r="X44" s="22">
        <v>11697613</v>
      </c>
      <c r="Y44" s="22">
        <v>4462665</v>
      </c>
      <c r="Z44" s="23">
        <v>38.150219194292035</v>
      </c>
      <c r="AA44" s="20">
        <v>23711376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100494191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13759030</v>
      </c>
      <c r="L47" s="31">
        <f t="shared" si="1"/>
        <v>13174629</v>
      </c>
      <c r="M47" s="31">
        <f t="shared" si="1"/>
        <v>-14549068</v>
      </c>
      <c r="N47" s="31">
        <f t="shared" si="1"/>
        <v>12384591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41358984</v>
      </c>
      <c r="X47" s="31">
        <f t="shared" si="1"/>
        <v>49577135</v>
      </c>
      <c r="Y47" s="31">
        <f t="shared" si="1"/>
        <v>-8218151</v>
      </c>
      <c r="Z47" s="32">
        <f>+IF(X47&lt;&gt;0,+(Y47/X47)*100,0)</f>
        <v>-16.57649438597047</v>
      </c>
      <c r="AA47" s="29">
        <f>SUM(AA34:AA46)</f>
        <v>100494191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60253685</v>
      </c>
      <c r="D48" s="39">
        <f t="shared" si="2"/>
        <v>0</v>
      </c>
      <c r="E48" s="40">
        <f t="shared" si="2"/>
        <v>41650653</v>
      </c>
      <c r="F48" s="41">
        <f t="shared" si="2"/>
        <v>41650653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-299550</v>
      </c>
      <c r="L48" s="41">
        <f t="shared" si="2"/>
        <v>11560457</v>
      </c>
      <c r="M48" s="41">
        <f t="shared" si="2"/>
        <v>-2711728</v>
      </c>
      <c r="N48" s="41">
        <f t="shared" si="2"/>
        <v>8549179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21059003</v>
      </c>
      <c r="X48" s="41">
        <f t="shared" si="2"/>
        <v>22992211</v>
      </c>
      <c r="Y48" s="41">
        <f t="shared" si="2"/>
        <v>-1933208</v>
      </c>
      <c r="Z48" s="42">
        <f>+IF(X48&lt;&gt;0,+(Y48/X48)*100,0)</f>
        <v>-8.408099595119408</v>
      </c>
      <c r="AA48" s="39">
        <f>+AA32-AA47</f>
        <v>41650653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60253685</v>
      </c>
      <c r="D51" s="48">
        <f t="shared" si="3"/>
        <v>0</v>
      </c>
      <c r="E51" s="49">
        <f t="shared" si="3"/>
        <v>41650653</v>
      </c>
      <c r="F51" s="50">
        <f t="shared" si="3"/>
        <v>41650653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-299550</v>
      </c>
      <c r="L51" s="50">
        <f t="shared" si="3"/>
        <v>11560457</v>
      </c>
      <c r="M51" s="50">
        <f t="shared" si="3"/>
        <v>-2711728</v>
      </c>
      <c r="N51" s="50">
        <f t="shared" si="3"/>
        <v>8549179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21059003</v>
      </c>
      <c r="X51" s="50">
        <f t="shared" si="3"/>
        <v>22992211</v>
      </c>
      <c r="Y51" s="50">
        <f t="shared" si="3"/>
        <v>-1933208</v>
      </c>
      <c r="Z51" s="51">
        <f>+IF(X51&lt;&gt;0,+(Y51/X51)*100,0)</f>
        <v>-8.408099595119408</v>
      </c>
      <c r="AA51" s="48">
        <f>SUM(AA48:AA50)</f>
        <v>41650653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60253685</v>
      </c>
      <c r="D53" s="54">
        <f>+D51-D52</f>
        <v>0</v>
      </c>
      <c r="E53" s="55">
        <f t="shared" si="4"/>
        <v>41650653</v>
      </c>
      <c r="F53" s="56">
        <f t="shared" si="4"/>
        <v>41650653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-299550</v>
      </c>
      <c r="L53" s="56">
        <f t="shared" si="4"/>
        <v>11560457</v>
      </c>
      <c r="M53" s="56">
        <f t="shared" si="4"/>
        <v>-2711728</v>
      </c>
      <c r="N53" s="56">
        <f t="shared" si="4"/>
        <v>8549179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21059003</v>
      </c>
      <c r="X53" s="56">
        <f t="shared" si="4"/>
        <v>22992211</v>
      </c>
      <c r="Y53" s="56">
        <f t="shared" si="4"/>
        <v>-1933208</v>
      </c>
      <c r="Z53" s="57">
        <f>+IF(X53&lt;&gt;0,+(Y53/X53)*100,0)</f>
        <v>-8.408099595119408</v>
      </c>
      <c r="AA53" s="54">
        <f>+AA51-AA52</f>
        <v>41650653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60253685</v>
      </c>
      <c r="D56" s="48">
        <f>SUM(D53:D55)</f>
        <v>0</v>
      </c>
      <c r="E56" s="49">
        <f t="shared" si="5"/>
        <v>41650653</v>
      </c>
      <c r="F56" s="50">
        <f t="shared" si="5"/>
        <v>41650653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-299550</v>
      </c>
      <c r="L56" s="50">
        <f t="shared" si="5"/>
        <v>11560457</v>
      </c>
      <c r="M56" s="50">
        <f t="shared" si="5"/>
        <v>-2711728</v>
      </c>
      <c r="N56" s="50">
        <f t="shared" si="5"/>
        <v>8549179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21059003</v>
      </c>
      <c r="X56" s="50">
        <f t="shared" si="5"/>
        <v>22992211</v>
      </c>
      <c r="Y56" s="50">
        <f t="shared" si="5"/>
        <v>-1933208</v>
      </c>
      <c r="Z56" s="51">
        <f>+IF(X56&lt;&gt;0,+(Y56/X56)*100,0)</f>
        <v>-8.408099595119408</v>
      </c>
      <c r="AA56" s="48">
        <f>SUM(AA53:AA55)</f>
        <v>41650653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60253685</v>
      </c>
      <c r="D59" s="65">
        <f>SUM(D56:D58)</f>
        <v>0</v>
      </c>
      <c r="E59" s="66">
        <f t="shared" si="6"/>
        <v>41650653</v>
      </c>
      <c r="F59" s="67">
        <f t="shared" si="6"/>
        <v>41650653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-299550</v>
      </c>
      <c r="L59" s="67">
        <f t="shared" si="6"/>
        <v>11560457</v>
      </c>
      <c r="M59" s="67">
        <f t="shared" si="6"/>
        <v>-2711728</v>
      </c>
      <c r="N59" s="67">
        <f t="shared" si="6"/>
        <v>8549179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21059003</v>
      </c>
      <c r="X59" s="67">
        <f t="shared" si="6"/>
        <v>22992211</v>
      </c>
      <c r="Y59" s="67">
        <f t="shared" si="6"/>
        <v>-1933208</v>
      </c>
      <c r="Z59" s="68">
        <f>+IF(X59&lt;&gt;0,+(Y59/X59)*100,0)</f>
        <v>-8.408099595119408</v>
      </c>
      <c r="AA59" s="65">
        <f>SUM(AA56:AA58)</f>
        <v>41650653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4066388-B732-4188-986C-E793E4AA6EF1}"/>
</file>

<file path=customXml/itemProps2.xml><?xml version="1.0" encoding="utf-8"?>
<ds:datastoreItem xmlns:ds="http://schemas.openxmlformats.org/officeDocument/2006/customXml" ds:itemID="{4B940A98-FF5A-4202-A493-7E6731C07837}"/>
</file>

<file path=customXml/itemProps3.xml><?xml version="1.0" encoding="utf-8"?>
<ds:datastoreItem xmlns:ds="http://schemas.openxmlformats.org/officeDocument/2006/customXml" ds:itemID="{0F338E3F-B637-4DD4-9C81-46BCD9A48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2024-02-28T06:43:06Z</dcterms:created>
  <dcterms:modified xsi:type="dcterms:W3CDTF">2024-02-28T06:44:35Z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